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6/BOR forms/0-BOR electronic copy/FINAL - LCTCS/_Online/"/>
    </mc:Choice>
  </mc:AlternateContent>
  <xr:revisionPtr revIDLastSave="56" documentId="13_ncr:1_{8F452DAA-155B-41B8-BCBF-7DB7338DE299}" xr6:coauthVersionLast="47" xr6:coauthVersionMax="47" xr10:uidLastSave="{8784F178-1C48-4768-B000-5B8B032F59E3}"/>
  <bookViews>
    <workbookView xWindow="-108" yWindow="-108" windowWidth="23256" windowHeight="13896" tabRatio="732" firstSheet="13" activeTab="29" xr2:uid="{00000000-000D-0000-FFFF-FFFF00000000}"/>
  </bookViews>
  <sheets>
    <sheet name="Revenue" sheetId="1" r:id="rId1"/>
    <sheet name="Instruction" sheetId="2" r:id="rId2"/>
    <sheet name="Research" sheetId="3" r:id="rId3"/>
    <sheet name="Public Service" sheetId="4" r:id="rId4"/>
    <sheet name="Academic Supp" sheetId="5" r:id="rId5"/>
    <sheet name="Student Services" sheetId="6" r:id="rId6"/>
    <sheet name="Institutional Supp" sheetId="7" r:id="rId7"/>
    <sheet name="Scholarships" sheetId="8" r:id="rId8"/>
    <sheet name="OP&amp;M" sheetId="9" r:id="rId9"/>
    <sheet name="Hospitals" sheetId="10" r:id="rId10"/>
    <sheet name="Transfers" sheetId="11" r:id="rId11"/>
    <sheet name="Athletics" sheetId="12" r:id="rId12"/>
    <sheet name="Other" sheetId="13" r:id="rId13"/>
    <sheet name="NOTES" sheetId="20" r:id="rId14"/>
    <sheet name="BOR-1" sheetId="14" r:id="rId15"/>
    <sheet name="BOR-2" sheetId="15" r:id="rId16"/>
    <sheet name="BOR-3 Budgeted" sheetId="16" r:id="rId17"/>
    <sheet name="BOR-3 Actual" sheetId="17" r:id="rId18"/>
    <sheet name="BOR-3A Other Rev" sheetId="27" r:id="rId19"/>
    <sheet name="BOR-4" sheetId="18" r:id="rId20"/>
    <sheet name="BOR-5" sheetId="29" r:id="rId21"/>
    <sheet name="BOR-5A" sheetId="30" r:id="rId22"/>
    <sheet name="BOR-6" sheetId="19" r:id="rId23"/>
    <sheet name="ATH-1 Actual" sheetId="21" r:id="rId24"/>
    <sheet name="ATH-2-Actual" sheetId="22" r:id="rId25"/>
    <sheet name="ATH-1 23-24 Bgt" sheetId="23" r:id="rId26"/>
    <sheet name="ATH-2 23-24 Bgt" sheetId="24" r:id="rId27"/>
    <sheet name="ATH-1 24-25 Bgt" sheetId="25" r:id="rId28"/>
    <sheet name="ATH-2 24-25 Bgt" sheetId="26" r:id="rId29"/>
    <sheet name="Mandated Costs" sheetId="28" r:id="rId30"/>
  </sheets>
  <definedNames>
    <definedName name="_xlnm.Print_Area" localSheetId="4">'Academic Supp'!$A$1:$K$43</definedName>
    <definedName name="_xlnm.Print_Area" localSheetId="23">'ATH-1 Actual'!$A$1:$I$26</definedName>
    <definedName name="_xlnm.Print_Area" localSheetId="26">'ATH-2 23-24 Bgt'!$A$1:$J$24</definedName>
    <definedName name="_xlnm.Print_Area" localSheetId="28">'ATH-2 24-25 Bgt'!$A$1:$J$24</definedName>
    <definedName name="_xlnm.Print_Area" localSheetId="24">'ATH-2-Actual'!$A$1:$J$25</definedName>
    <definedName name="_xlnm.Print_Area" localSheetId="11">Athletics!$A$1:$AC$48</definedName>
    <definedName name="_xlnm.Print_Area" localSheetId="14">'BOR-1'!$A$1:$F$99</definedName>
    <definedName name="_xlnm.Print_Area" localSheetId="15">'BOR-2'!$A$1:$E$49</definedName>
    <definedName name="_xlnm.Print_Area" localSheetId="17">'BOR-3 Actual'!$A$1:$M$83</definedName>
    <definedName name="_xlnm.Print_Area" localSheetId="16">'BOR-3 Budgeted'!$A$1:$M$83</definedName>
    <definedName name="_xlnm.Print_Area" localSheetId="18">'BOR-3A Other Rev'!$A$1:$G$65</definedName>
    <definedName name="_xlnm.Print_Area" localSheetId="19">'BOR-4'!$A$1:$E$326</definedName>
    <definedName name="_xlnm.Print_Area" localSheetId="21">'BOR-5A'!$A$1:$H$37</definedName>
    <definedName name="_xlnm.Print_Area" localSheetId="22">'BOR-6'!$A$1:$D$19</definedName>
    <definedName name="_xlnm.Print_Area" localSheetId="9">Hospitals!$A$1:$K$43</definedName>
    <definedName name="_xlnm.Print_Area" localSheetId="6">'Institutional Supp'!$A$1:$K$43</definedName>
    <definedName name="_xlnm.Print_Area" localSheetId="1">Instruction!$A$1:$K$44</definedName>
    <definedName name="_xlnm.Print_Area" localSheetId="29">'Mandated Costs'!$A$1:$D$33</definedName>
    <definedName name="_xlnm.Print_Area" localSheetId="13">NOTES!$A$1:$E$64</definedName>
    <definedName name="_xlnm.Print_Area" localSheetId="8">'OP&amp;M'!$A$1:$K$43</definedName>
    <definedName name="_xlnm.Print_Area" localSheetId="12">Other!$A$1:$K$44</definedName>
    <definedName name="_xlnm.Print_Area" localSheetId="3">'Public Service'!$A$1:$K$44</definedName>
    <definedName name="_xlnm.Print_Area" localSheetId="7">Scholarships!$A$1:$K$43</definedName>
    <definedName name="_xlnm.Print_Area" localSheetId="5">'Student Services'!$A$1:$K$43</definedName>
    <definedName name="_xlnm.Print_Area" localSheetId="10">Transfers!$A$1:$K$43</definedName>
    <definedName name="_xlnm.Print_Area">'BOR-5'!$A$1:$H$52</definedName>
    <definedName name="_xlnm.Print_Titles" localSheetId="4">'Academic Supp'!$1:$6</definedName>
    <definedName name="_xlnm.Print_Titles" localSheetId="11">Athletics!$A:$B,Athletics!$1:$7</definedName>
    <definedName name="_xlnm.Print_Titles" localSheetId="18">'BOR-3A Other Rev'!$1:$10</definedName>
    <definedName name="_xlnm.Print_Titles" localSheetId="20">'BOR-5'!$1:$5</definedName>
    <definedName name="_xlnm.Print_Titles" localSheetId="9">Hospitals!$1:$6</definedName>
    <definedName name="_xlnm.Print_Titles" localSheetId="6">'Institutional Supp'!$1:$6</definedName>
    <definedName name="_xlnm.Print_Titles" localSheetId="1">Instruction!$1:$6</definedName>
    <definedName name="_xlnm.Print_Titles" localSheetId="13">NOTES!$1:$4</definedName>
    <definedName name="_xlnm.Print_Titles" localSheetId="8">'OP&amp;M'!$1:$6</definedName>
    <definedName name="_xlnm.Print_Titles" localSheetId="12">Other!$1:$6</definedName>
    <definedName name="_xlnm.Print_Titles" localSheetId="3">'Public Service'!$1:$6</definedName>
    <definedName name="_xlnm.Print_Titles" localSheetId="2">Research!$1:$6</definedName>
    <definedName name="_xlnm.Print_Titles" localSheetId="0">Revenue!$1:$6</definedName>
    <definedName name="_xlnm.Print_Titles" localSheetId="7">Scholarships!$1:$6</definedName>
    <definedName name="_xlnm.Print_Titles" localSheetId="5">'Student Services'!$1:$6</definedName>
    <definedName name="_xlnm.Print_Titles" localSheetId="10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5" l="1"/>
  <c r="H29" i="5"/>
  <c r="H26" i="5"/>
  <c r="H25" i="5"/>
  <c r="H16" i="5"/>
  <c r="H12" i="5"/>
  <c r="H9" i="5"/>
  <c r="H7" i="5"/>
  <c r="H14" i="5"/>
  <c r="F26" i="5"/>
  <c r="F25" i="5"/>
  <c r="R39" i="5"/>
  <c r="R38" i="5"/>
  <c r="R37" i="5"/>
  <c r="R36" i="5"/>
  <c r="R35" i="5"/>
  <c r="R34" i="5"/>
  <c r="R33" i="5"/>
  <c r="R32" i="5"/>
  <c r="R31" i="5"/>
  <c r="R30" i="5"/>
  <c r="F29" i="5"/>
  <c r="F14" i="5" l="1"/>
  <c r="F12" i="5"/>
  <c r="F9" i="5"/>
  <c r="F7" i="5"/>
  <c r="R28" i="5"/>
  <c r="R26" i="5"/>
  <c r="R27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8" i="5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2" i="24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J44" i="16"/>
  <c r="J15" i="17"/>
  <c r="H15" i="17"/>
  <c r="D15" i="17"/>
  <c r="B15" i="17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M20" i="16"/>
  <c r="J15" i="16"/>
  <c r="H15" i="16"/>
  <c r="C38" i="16"/>
  <c r="D15" i="16"/>
  <c r="B15" i="16"/>
  <c r="D10" i="14"/>
  <c r="C10" i="14"/>
  <c r="B10" i="14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D38" i="16"/>
  <c r="F38" i="16"/>
  <c r="E38" i="16" s="1"/>
  <c r="G38" i="16"/>
  <c r="F31" i="14"/>
  <c r="F32" i="14"/>
  <c r="F33" i="14"/>
  <c r="E31" i="14"/>
  <c r="E32" i="14"/>
  <c r="E33" i="14"/>
  <c r="D31" i="14"/>
  <c r="D32" i="14"/>
  <c r="D33" i="14"/>
  <c r="C31" i="14"/>
  <c r="C32" i="14"/>
  <c r="C33" i="14"/>
  <c r="B31" i="14"/>
  <c r="B32" i="14"/>
  <c r="B33" i="14"/>
  <c r="A61" i="1"/>
  <c r="A60" i="1"/>
  <c r="A59" i="1"/>
  <c r="E22" i="26" l="1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C71" i="17" l="1"/>
  <c r="G71" i="16"/>
  <c r="E71" i="17"/>
  <c r="I71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9" i="14"/>
  <c r="D88" i="14"/>
  <c r="D87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7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B84" i="18" s="1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B44" i="17" s="1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H44" i="16" s="1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B44" i="16" s="1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E274" i="18"/>
  <c r="E91" i="18"/>
  <c r="C267" i="18"/>
  <c r="C270" i="18" s="1"/>
  <c r="C276" i="18" s="1"/>
  <c r="F44" i="4"/>
  <c r="B64" i="14" s="1"/>
  <c r="F78" i="17"/>
  <c r="C78" i="17" s="1"/>
  <c r="D244" i="18"/>
  <c r="B128" i="18"/>
  <c r="F44" i="7"/>
  <c r="B67" i="14" s="1"/>
  <c r="C175" i="18"/>
  <c r="G44" i="5"/>
  <c r="D153" i="18"/>
  <c r="D267" i="18"/>
  <c r="E267" i="18" s="1"/>
  <c r="E84" i="18" l="1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L14" i="16"/>
  <c r="K14" i="16" s="1"/>
  <c r="L62" i="17"/>
  <c r="K62" i="17" s="1"/>
  <c r="F44" i="2"/>
  <c r="B62" i="14" s="1"/>
  <c r="W24" i="12"/>
  <c r="AB45" i="12"/>
  <c r="AC45" i="12"/>
  <c r="G51" i="27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K20" i="16" s="1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C51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E189" i="18" l="1"/>
  <c r="I13" i="16"/>
  <c r="L44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C102" i="14" s="1"/>
  <c r="E87" i="14"/>
  <c r="F87" i="14" s="1"/>
  <c r="B90" i="14"/>
  <c r="B96" i="14" s="1"/>
  <c r="B102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B317" i="18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I67" i="17" l="1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E96" i="14" l="1"/>
  <c r="F96" i="14" s="1"/>
  <c r="D102" i="14"/>
  <c r="J1" i="5" s="1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<sst xmlns="http://schemas.openxmlformats.org/spreadsheetml/2006/main" count="2664" uniqueCount="624">
  <si>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</si>
  <si>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</si>
  <si>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</si>
  <si>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</si>
  <si>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</si>
  <si>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</si>
  <si>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</si>
  <si>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</si>
  <si>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</si>
  <si>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</si>
  <si>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</si>
  <si>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</si>
  <si>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</si>
  <si>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</si>
  <si>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</si>
  <si>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</si>
  <si>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</si>
  <si>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</si>
  <si>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</si>
  <si>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</si>
  <si>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</si>
  <si>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</si>
  <si>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</si>
  <si>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</si>
  <si>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</si>
  <si>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</si>
  <si>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</si>
  <si>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</si>
  <si>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</si>
  <si>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</si>
  <si>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</si>
  <si>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</si>
  <si>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</si>
  <si>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</si>
  <si>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</si>
  <si>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</si>
  <si>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</si>
  <si>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</si>
  <si>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</si>
  <si>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</si>
  <si>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</si>
  <si>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</si>
  <si>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</si>
  <si>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</si>
  <si>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</si>
  <si>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</si>
  <si>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</si>
  <si>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</si>
  <si>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</si>
  <si>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</si>
  <si>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</si>
  <si>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</si>
  <si>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</si>
  <si>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</si>
  <si>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</si>
  <si>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</si>
  <si>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</si>
  <si>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</si>
  <si>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</si>
  <si>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</si>
  <si>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</si>
  <si>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</si>
  <si>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</si>
  <si>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</si>
  <si>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</si>
  <si>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</si>
  <si>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</si>
  <si>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</si>
  <si>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</si>
  <si>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</si>
  <si>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</si>
  <si>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</si>
  <si>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</si>
  <si>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</si>
  <si>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</si>
  <si>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</si>
  <si>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</si>
  <si>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</si>
  <si>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</si>
  <si>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</si>
  <si>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</si>
  <si>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</si>
  <si>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</si>
  <si>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</si>
  <si>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</si>
  <si>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</si>
  <si>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</si>
  <si>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</si>
  <si>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</si>
  <si>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</si>
  <si>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</si>
  <si>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</si>
  <si>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</si>
  <si>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</si>
  <si>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</si>
  <si>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</si>
  <si>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</si>
  <si>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</si>
  <si>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</si>
  <si>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</si>
  <si>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</si>
  <si>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</si>
  <si>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</si>
  <si>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</si>
  <si>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</si>
  <si>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</si>
  <si>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</si>
  <si>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</si>
  <si>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</si>
  <si>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</si>
  <si>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</si>
  <si>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</si>
  <si>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</si>
  <si>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</si>
  <si>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</si>
  <si>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</si>
  <si>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</si>
  <si>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</si>
  <si>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</si>
  <si>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</si>
  <si>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</si>
  <si>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</si>
  <si>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</si>
  <si>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</si>
  <si>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</si>
  <si>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</si>
  <si>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</si>
  <si>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</si>
  <si>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</si>
  <si>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</si>
  <si>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</si>
  <si>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</si>
  <si>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</si>
  <si>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</si>
  <si>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</si>
  <si>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</si>
  <si>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</si>
  <si>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</si>
  <si>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</si>
  <si>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</si>
  <si>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</si>
  <si>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</si>
  <si>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</si>
  <si>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</si>
  <si>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</si>
  <si>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</si>
  <si>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</si>
  <si>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</si>
  <si>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</si>
  <si>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</si>
  <si>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</si>
  <si>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</si>
  <si>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</si>
  <si>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</si>
  <si>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</si>
  <si>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</si>
  <si>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</si>
  <si>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</si>
  <si>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</si>
  <si>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</si>
  <si>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</si>
  <si>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</si>
  <si>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</si>
  <si>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</si>
  <si>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</si>
  <si>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</si>
  <si>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</si>
  <si>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</si>
  <si>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</si>
  <si>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</si>
  <si>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</si>
  <si>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</si>
  <si>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</si>
  <si>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</si>
  <si>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</si>
  <si>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</si>
  <si>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</si>
  <si>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</si>
  <si>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</si>
  <si>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</si>
  <si>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</si>
  <si>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</si>
  <si>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</si>
  <si>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</si>
  <si>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</si>
  <si>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</si>
  <si>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</si>
  <si>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</si>
  <si>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</si>
  <si>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</si>
  <si>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</si>
  <si>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</si>
  <si>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</si>
  <si>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</si>
  <si>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</si>
  <si>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</si>
  <si>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</si>
  <si>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</si>
  <si>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</si>
  <si>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</si>
  <si>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</si>
  <si>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</si>
  <si>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</si>
  <si>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</si>
  <si>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</si>
  <si>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</si>
  <si>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</si>
  <si>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</si>
  <si>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</si>
  <si>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</si>
  <si>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</si>
  <si>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</si>
  <si>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</si>
  <si>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</si>
  <si>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</si>
  <si>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</si>
  <si>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</si>
  <si>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</si>
  <si>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</si>
  <si>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</si>
  <si>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</si>
  <si>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</si>
  <si>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</si>
  <si>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</si>
  <si>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</si>
  <si>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</si>
  <si>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</si>
  <si>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</si>
  <si>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</si>
  <si>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</si>
  <si>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</si>
  <si>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</si>
  <si>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</si>
  <si>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</si>
  <si>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</si>
  <si>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</si>
  <si>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</si>
  <si>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</si>
  <si>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</si>
  <si>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</si>
  <si>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</si>
  <si>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</si>
  <si>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</si>
  <si>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</si>
  <si>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</si>
  <si>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</si>
  <si>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</si>
  <si>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</si>
  <si>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</si>
  <si>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</si>
  <si>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</si>
  <si>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</si>
  <si>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</si>
  <si>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</si>
  <si>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</si>
  <si>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</si>
  <si>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</si>
  <si>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</si>
  <si>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</si>
  <si>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</si>
  <si>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</si>
  <si>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</si>
  <si>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</si>
  <si>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</si>
  <si>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</si>
  <si>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</si>
  <si>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</si>
  <si>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</si>
  <si>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</si>
  <si>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</si>
  <si>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</si>
  <si>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</si>
  <si>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</si>
  <si>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</si>
  <si>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</si>
  <si>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</si>
  <si>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</si>
  <si>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</si>
  <si>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</si>
  <si>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</si>
  <si>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</si>
  <si>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</si>
  <si>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</si>
  <si>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</si>
  <si>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</si>
  <si>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</si>
  <si>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</si>
  <si>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</si>
  <si>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</si>
  <si>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</si>
  <si>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</si>
  <si>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</si>
  <si>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</si>
  <si>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</si>
  <si>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</si>
  <si>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</si>
  <si>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</si>
  <si>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</si>
  <si>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</si>
  <si>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</si>
  <si>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</si>
  <si>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</si>
  <si>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</si>
  <si>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</si>
  <si>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</si>
  <si>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</si>
  <si>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</si>
  <si>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</si>
  <si>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</si>
  <si>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</si>
  <si>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</si>
  <si>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</si>
  <si>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</si>
  <si>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</si>
  <si>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</si>
  <si>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</si>
  <si>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</si>
  <si>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</si>
  <si>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</si>
  <si>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</si>
  <si>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</si>
  <si>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</si>
  <si>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</si>
  <si>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</si>
  <si>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</si>
  <si>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</si>
  <si>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</si>
  <si>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</si>
  <si>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</si>
  <si>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</si>
  <si>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</si>
  <si>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</si>
  <si>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</si>
  <si>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</si>
  <si>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</si>
  <si>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</si>
  <si>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</si>
  <si>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</si>
  <si>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</si>
  <si>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</si>
  <si>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</si>
  <si>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</si>
  <si>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</si>
  <si>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</si>
  <si>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</si>
  <si>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</si>
  <si>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</si>
  <si>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</si>
  <si>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</si>
  <si>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</si>
  <si>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</si>
  <si>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</si>
  <si>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</si>
  <si>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</si>
  <si>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</si>
  <si>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</si>
  <si>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</si>
  <si>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</si>
  <si>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</si>
  <si>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</si>
  <si>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</si>
  <si>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</si>
  <si>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</si>
  <si>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</si>
  <si>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</si>
  <si>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</si>
  <si>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</si>
  <si>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</si>
  <si>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</si>
  <si>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</si>
  <si>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</si>
  <si>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</si>
  <si>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</si>
  <si>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</si>
  <si>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</si>
  <si>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</si>
  <si>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</si>
  <si>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</si>
  <si>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</si>
  <si>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</si>
  <si>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</si>
  <si>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</si>
  <si>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</si>
  <si>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</si>
  <si>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</si>
  <si>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</si>
  <si>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</si>
  <si>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</si>
  <si>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</si>
  <si>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</si>
  <si>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</si>
  <si>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</si>
  <si>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</si>
  <si>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</si>
  <si>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</si>
  <si>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</si>
  <si>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</si>
  <si>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</si>
  <si>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</si>
  <si>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</si>
  <si>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</si>
  <si>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</si>
  <si>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</si>
  <si>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</si>
  <si>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</si>
  <si>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</si>
  <si>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</si>
  <si>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</si>
  <si>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</si>
  <si>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</si>
  <si>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</si>
  <si>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</si>
  <si>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</si>
  <si>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</si>
  <si>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</si>
  <si>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</si>
  <si>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</si>
  <si>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</si>
  <si>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</si>
  <si>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</si>
  <si>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</si>
  <si>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</si>
  <si>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</si>
  <si>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</si>
  <si>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</si>
  <si>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</si>
  <si>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</si>
  <si>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</si>
  <si>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</si>
  <si>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</si>
  <si>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</si>
  <si>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</si>
  <si>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</si>
  <si>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</si>
  <si>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</si>
  <si>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</si>
  <si>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</si>
  <si>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</si>
  <si>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</si>
  <si>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</si>
  <si>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</si>
  <si>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</si>
  <si>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</si>
  <si>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</si>
  <si>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</si>
  <si>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</si>
  <si>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</si>
  <si>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</si>
  <si>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</si>
  <si>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</si>
  <si>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</si>
  <si>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</si>
  <si>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</si>
  <si>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</si>
  <si>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</si>
  <si>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</si>
  <si>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</si>
  <si>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</si>
  <si>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</si>
  <si>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</si>
  <si>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</si>
  <si>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</si>
  <si>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</si>
  <si>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</si>
  <si>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</si>
  <si>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</si>
  <si>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</si>
  <si>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</si>
  <si>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</si>
  <si>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</si>
  <si>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</si>
  <si>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</si>
  <si>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</si>
  <si>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</si>
  <si>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</si>
  <si>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</si>
  <si>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</si>
  <si>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</si>
  <si>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</si>
  <si>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</si>
  <si>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</si>
  <si>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</si>
  <si>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</si>
  <si>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</si>
  <si>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</si>
  <si>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</si>
  <si>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</si>
  <si>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</si>
  <si>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</si>
  <si>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</si>
  <si>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</si>
  <si>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</si>
  <si>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</si>
  <si>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</si>
  <si>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</si>
  <si>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</si>
  <si>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</si>
  <si>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</si>
  <si>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</si>
  <si>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</si>
  <si>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</si>
  <si>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</si>
  <si>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</si>
  <si>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</si>
  <si>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</si>
  <si>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</si>
  <si>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</si>
  <si>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</si>
  <si>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</si>
  <si>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</si>
  <si>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</si>
  <si>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</si>
  <si>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</si>
  <si>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</si>
  <si>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</si>
  <si>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</si>
  <si>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</si>
  <si>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</si>
  <si>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</si>
  <si>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</si>
  <si>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</si>
  <si>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</si>
  <si>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</si>
  <si>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</si>
  <si>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</si>
  <si>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</si>
  <si>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</si>
  <si>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</si>
  <si>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</si>
  <si>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</si>
  <si>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</si>
  <si>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</si>
  <si>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</si>
  <si>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</si>
  <si>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</si>
  <si>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</si>
  <si>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</si>
  <si>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</si>
  <si>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</si>
  <si>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</si>
  <si>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</si>
  <si>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</si>
  <si>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</si>
  <si>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</si>
  <si>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</si>
  <si>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</si>
  <si>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</si>
  <si>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</si>
  <si>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</si>
  <si>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</si>
  <si>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</si>
  <si>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</si>
  <si>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</si>
  <si>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</si>
  <si>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</si>
  <si>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</si>
  <si>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</si>
  <si>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</si>
  <si>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</si>
  <si>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</si>
  <si>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</si>
  <si>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</si>
  <si>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</si>
  <si>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</si>
  <si>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</si>
  <si>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</si>
  <si>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</si>
  <si>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</si>
  <si>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</si>
  <si>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</si>
  <si>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</si>
  <si>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</si>
  <si>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N/A</t>
  </si>
  <si>
    <t>LCTCSOnline</t>
  </si>
  <si>
    <t>649-10C0</t>
  </si>
  <si>
    <t>6A-Salaries and Wages</t>
  </si>
  <si>
    <t>6003</t>
  </si>
  <si>
    <t>Unclassified Salaries</t>
  </si>
  <si>
    <t>6B-Related Benefits - ER</t>
  </si>
  <si>
    <t>6103</t>
  </si>
  <si>
    <t>Teachers ORP Contributions</t>
  </si>
  <si>
    <t>6106</t>
  </si>
  <si>
    <t>Medicare Tax</t>
  </si>
  <si>
    <t>6108</t>
  </si>
  <si>
    <t>OGB - Medical Ins Contribution</t>
  </si>
  <si>
    <t>7A-Operating Services</t>
  </si>
  <si>
    <t>7075</t>
  </si>
  <si>
    <t>Software Supp/Implementation S</t>
  </si>
  <si>
    <t>7101</t>
  </si>
  <si>
    <t>Institutional Dues or Membersh</t>
  </si>
  <si>
    <t>7106</t>
  </si>
  <si>
    <t>Registration Fees</t>
  </si>
  <si>
    <t>7107</t>
  </si>
  <si>
    <t>Software Subscriptions</t>
  </si>
  <si>
    <t>7161</t>
  </si>
  <si>
    <t>Miscellaneous Operating Servic</t>
  </si>
  <si>
    <t>7B-Operating Supplies</t>
  </si>
  <si>
    <t>7201</t>
  </si>
  <si>
    <t>Office Supplies</t>
  </si>
  <si>
    <t>7249</t>
  </si>
  <si>
    <t>Food Supplies</t>
  </si>
  <si>
    <t>7C-Professional Services</t>
  </si>
  <si>
    <t>7310</t>
  </si>
  <si>
    <t>7H-Travel</t>
  </si>
  <si>
    <t>7702</t>
  </si>
  <si>
    <t>In State-Conference and Conven</t>
  </si>
  <si>
    <t>7703</t>
  </si>
  <si>
    <t>In State- Field Travel</t>
  </si>
  <si>
    <t>7708</t>
  </si>
  <si>
    <t>In State-Special Meals</t>
  </si>
  <si>
    <t>7752</t>
  </si>
  <si>
    <t>Conferences and Conventions</t>
  </si>
  <si>
    <t>7I-Interagency Expenses</t>
  </si>
  <si>
    <t>7792</t>
  </si>
  <si>
    <t>Inter-college Expense</t>
  </si>
  <si>
    <t>Bossier Parish Community College</t>
  </si>
  <si>
    <t>Computer Magic and Software Design</t>
  </si>
  <si>
    <t>Delgado Community College</t>
  </si>
  <si>
    <t>Fletcher Technical Community Colleg</t>
  </si>
  <si>
    <t>LA Delta Community College</t>
  </si>
  <si>
    <t>Raymond Pulsipher dba Computer Magi</t>
  </si>
  <si>
    <t>River Parishes Community College</t>
  </si>
  <si>
    <t>South Louisiana Community College</t>
  </si>
  <si>
    <t>Sowela Technical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</si>
</sst>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8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b/>
      <sz val="10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2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83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27" fillId="0" borderId="0" xfId="0" applyFont="1"/>
    <xf numFmtId="40" fontId="0" fillId="0" borderId="0" xfId="0" applyNumberFormat="1"/>
    <xf numFmtId="0" fontId="27" fillId="5" borderId="0" xfId="0" applyFont="1" applyFill="1"/>
    <xf numFmtId="40" fontId="27" fillId="5" borderId="0" xfId="0" applyNumberFormat="1" applyFont="1" applyFill="1"/>
    <xf numFmtId="8" fontId="0" fillId="0" borderId="0" xfId="0" applyNumberFormat="1"/>
    <xf numFmtId="0" fontId="27" fillId="6" borderId="210" xfId="0" applyFont="1" applyFill="1" applyBorder="1" applyAlignment="1">
      <alignment horizontal="left"/>
    </xf>
    <xf numFmtId="8" fontId="27" fillId="6" borderId="210" xfId="0" applyNumberFormat="1" applyFont="1" applyFill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M115"/>
  <sheetViews>
    <sheetView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M20" sqref="M20"/>
    </sheetView>
  </sheetViews>
  <sheetFormatPr defaultColWidth="9.109375" defaultRowHeight="14.4" x14ac:dyDescent="0.3"/>
  <cols>
    <col min="1" max="1" width="13.109375" customWidth="1"/>
    <col min="2" max="2" width="7.44140625" style="1" customWidth="1"/>
    <col min="3" max="3" width="34.88671875" bestFit="1" customWidth="1"/>
    <col min="4" max="4" width="8.5546875" style="1" bestFit="1" customWidth="1"/>
    <col min="5" max="5" width="59.109375" bestFit="1" customWidth="1"/>
    <col min="6" max="11" width="12.88671875" style="8" customWidth="1"/>
  </cols>
  <sheetData>
    <row r="1" spans="1:12" x14ac:dyDescent="0.3">
      <c r="A1" s="6" t="s">
        <v>550</v>
      </c>
      <c r="B1"/>
      <c r="C1" s="1"/>
    </row>
    <row r="2" spans="1:12" x14ac:dyDescent="0.3">
      <c r="A2" s="2" t="s">
        <v>79</v>
      </c>
      <c r="B2" s="9" t="s">
        <v>573</v>
      </c>
      <c r="C2" s="4"/>
      <c r="E2" t="s">
        <v>117</v>
      </c>
    </row>
    <row r="3" spans="1:12" x14ac:dyDescent="0.3">
      <c r="A3" s="6" t="s">
        <v>116</v>
      </c>
      <c r="B3" s="7" t="s">
        <v>574</v>
      </c>
      <c r="C3" s="1"/>
      <c r="E3" s="5"/>
    </row>
    <row r="4" spans="1:12" ht="15" thickBot="1" x14ac:dyDescent="0.35"/>
    <row r="5" spans="1:12" s="3" customFormat="1" ht="15.6" thickTop="1" thickBot="1" x14ac:dyDescent="0.35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" thickBot="1" x14ac:dyDescent="0.35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" thickTop="1" x14ac:dyDescent="0.3">
      <c r="A7" s="72" t="str">
        <f>B3</f>
        <v>649-10C0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/>
      <c r="I7" s="77"/>
      <c r="J7" s="76"/>
      <c r="K7" s="77"/>
    </row>
    <row r="8" spans="1:12" x14ac:dyDescent="0.3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3">
      <c r="A9" s="78" t="str">
        <f>B3</f>
        <v>649-10C0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/>
      <c r="I9" s="82"/>
      <c r="J9" s="81"/>
      <c r="K9" s="82"/>
    </row>
    <row r="10" spans="1:12" x14ac:dyDescent="0.3">
      <c r="A10" s="78" t="str">
        <f>B3</f>
        <v>649-10C0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/>
      <c r="I10" s="82"/>
      <c r="J10" s="81"/>
      <c r="K10" s="82"/>
    </row>
    <row r="11" spans="1:12" x14ac:dyDescent="0.3">
      <c r="A11" s="78" t="str">
        <f>B3</f>
        <v>649-10C0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3">
      <c r="A12" s="78" t="str">
        <f>B3</f>
        <v>649-10C0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3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/>
      <c r="H13" s="81"/>
      <c r="I13" s="82"/>
      <c r="J13" s="81"/>
      <c r="K13" s="82"/>
    </row>
    <row r="14" spans="1:12" x14ac:dyDescent="0.3">
      <c r="A14" s="78" t="str">
        <f>B3</f>
        <v>649-10C0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</row>
    <row r="15" spans="1:12" x14ac:dyDescent="0.3">
      <c r="A15" s="78" t="str">
        <f>B3</f>
        <v>649-10C0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3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</row>
    <row r="17" spans="1:13" x14ac:dyDescent="0.3">
      <c r="A17" s="78" t="str">
        <f>B3</f>
        <v>649-10C0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3">
      <c r="A18" s="78" t="str">
        <f>B3</f>
        <v>649-10C0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3">
      <c r="A19" s="78" t="str">
        <f>B3</f>
        <v>649-10C0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3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0</v>
      </c>
      <c r="I20" s="88">
        <f t="shared" si="0"/>
        <v>0</v>
      </c>
      <c r="J20" s="87">
        <f t="shared" si="0"/>
        <v>0</v>
      </c>
      <c r="K20" s="88">
        <f t="shared" si="0"/>
        <v>0</v>
      </c>
    </row>
    <row r="21" spans="1:13" s="3" customFormat="1" x14ac:dyDescent="0.3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3">
      <c r="A22" s="78" t="str">
        <f>B3</f>
        <v>649-10C0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3">
      <c r="A23" s="78" t="str">
        <f>B3</f>
        <v>649-10C0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</row>
    <row r="24" spans="1:13" s="3" customFormat="1" x14ac:dyDescent="0.3">
      <c r="A24" s="83"/>
      <c r="B24" s="84"/>
      <c r="C24" s="85" t="s">
        <v>380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0</v>
      </c>
    </row>
    <row r="25" spans="1:13" s="3" customFormat="1" x14ac:dyDescent="0.3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3">
      <c r="A26" s="78" t="str">
        <f>B3</f>
        <v>649-10C0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3">
      <c r="A27" s="78" t="str">
        <f>B3</f>
        <v>649-10C0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3">
      <c r="A28" s="78" t="str">
        <f>B3</f>
        <v>649-10C0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3">
      <c r="A29" s="78" t="str">
        <f>B3</f>
        <v>649-10C0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3">
      <c r="A30" s="78" t="str">
        <f>B3</f>
        <v>649-10C0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/>
      <c r="H30" s="81"/>
      <c r="I30" s="82"/>
      <c r="J30" s="81"/>
      <c r="K30" s="82"/>
    </row>
    <row r="31" spans="1:13" x14ac:dyDescent="0.3">
      <c r="A31" s="78">
        <v>0</v>
      </c>
      <c r="B31" s="79">
        <v>530</v>
      </c>
      <c r="C31" s="21" t="s">
        <v>24</v>
      </c>
      <c r="D31" s="408">
        <v>572</v>
      </c>
      <c r="E31" s="410" t="s">
        <v>468</v>
      </c>
      <c r="F31" s="81"/>
      <c r="G31" s="82"/>
      <c r="H31" s="81"/>
      <c r="I31" s="82"/>
      <c r="J31" s="81"/>
      <c r="K31" s="82"/>
    </row>
    <row r="32" spans="1:13" s="3" customFormat="1" x14ac:dyDescent="0.3">
      <c r="A32" s="83"/>
      <c r="B32" s="84"/>
      <c r="C32" s="85" t="s">
        <v>120</v>
      </c>
      <c r="D32" s="84"/>
      <c r="E32" s="86"/>
      <c r="F32" s="87">
        <f t="shared" ref="F32:K32" si="2">SUM(F26:F31)</f>
        <v>0</v>
      </c>
      <c r="G32" s="88">
        <f t="shared" si="2"/>
        <v>0</v>
      </c>
      <c r="H32" s="87">
        <f t="shared" si="2"/>
        <v>0</v>
      </c>
      <c r="I32" s="88">
        <f t="shared" si="2"/>
        <v>0</v>
      </c>
      <c r="J32" s="87">
        <f t="shared" si="2"/>
        <v>0</v>
      </c>
      <c r="K32" s="88">
        <f t="shared" si="2"/>
        <v>0</v>
      </c>
    </row>
    <row r="33" spans="1:11" s="3" customFormat="1" x14ac:dyDescent="0.3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3">
      <c r="A34" s="78" t="str">
        <f>B3</f>
        <v>649-10C0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1245091</v>
      </c>
      <c r="G34" s="82"/>
      <c r="H34" s="81">
        <v>1245091</v>
      </c>
      <c r="I34" s="82"/>
      <c r="J34" s="81">
        <v>1245091</v>
      </c>
      <c r="K34" s="82"/>
    </row>
    <row r="35" spans="1:11" x14ac:dyDescent="0.3">
      <c r="A35" s="78" t="str">
        <f>B3</f>
        <v>649-10C0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3">
      <c r="A36" s="78" t="str">
        <f>B3</f>
        <v>649-10C0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3">
      <c r="A37" s="83"/>
      <c r="B37" s="84"/>
      <c r="C37" s="85" t="s">
        <v>121</v>
      </c>
      <c r="D37" s="84"/>
      <c r="E37" s="86"/>
      <c r="F37" s="87">
        <f t="shared" ref="F37:K37" si="3">SUM(F34:F36)</f>
        <v>1245091</v>
      </c>
      <c r="G37" s="88">
        <f t="shared" si="3"/>
        <v>0</v>
      </c>
      <c r="H37" s="87">
        <f t="shared" si="3"/>
        <v>1245091</v>
      </c>
      <c r="I37" s="88">
        <f t="shared" si="3"/>
        <v>0</v>
      </c>
      <c r="J37" s="87">
        <f t="shared" si="3"/>
        <v>1245091</v>
      </c>
      <c r="K37" s="88">
        <f t="shared" si="3"/>
        <v>0</v>
      </c>
    </row>
    <row r="38" spans="1:11" s="3" customFormat="1" x14ac:dyDescent="0.3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3">
      <c r="A39" s="407" t="str">
        <f>B3</f>
        <v>649-10C0</v>
      </c>
      <c r="B39" s="408">
        <v>560</v>
      </c>
      <c r="C39" s="409" t="s">
        <v>33</v>
      </c>
      <c r="D39" s="408">
        <v>561</v>
      </c>
      <c r="E39" s="410" t="s">
        <v>453</v>
      </c>
      <c r="F39" s="81"/>
      <c r="G39" s="82"/>
      <c r="H39" s="81"/>
      <c r="I39" s="82"/>
      <c r="J39" s="81"/>
      <c r="K39" s="82"/>
    </row>
    <row r="40" spans="1:11" x14ac:dyDescent="0.3">
      <c r="A40" s="407" t="str">
        <f>B3</f>
        <v>649-10C0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/>
      <c r="I40" s="82"/>
      <c r="J40" s="81"/>
      <c r="K40" s="82"/>
    </row>
    <row r="41" spans="1:11" x14ac:dyDescent="0.3">
      <c r="A41" s="407" t="str">
        <f>B3</f>
        <v>649-10C0</v>
      </c>
      <c r="B41" s="408">
        <v>560</v>
      </c>
      <c r="C41" s="409" t="s">
        <v>33</v>
      </c>
      <c r="D41" s="408">
        <v>563</v>
      </c>
      <c r="E41" s="410" t="s">
        <v>466</v>
      </c>
      <c r="F41" s="81"/>
      <c r="G41" s="82"/>
      <c r="H41" s="81"/>
      <c r="I41" s="82"/>
      <c r="J41" s="81"/>
      <c r="K41" s="82"/>
    </row>
    <row r="42" spans="1:11" x14ac:dyDescent="0.3">
      <c r="A42" s="407" t="str">
        <f>B3</f>
        <v>649-10C0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3">
      <c r="A43" s="407" t="str">
        <f>B3</f>
        <v>649-10C0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3">
      <c r="A44" s="407" t="str">
        <f>B3</f>
        <v>649-10C0</v>
      </c>
      <c r="B44" s="408">
        <v>560</v>
      </c>
      <c r="C44" s="409" t="s">
        <v>33</v>
      </c>
      <c r="D44" s="408">
        <v>566</v>
      </c>
      <c r="E44" s="410" t="s">
        <v>535</v>
      </c>
      <c r="F44" s="81"/>
      <c r="G44" s="82"/>
      <c r="H44" s="81"/>
      <c r="I44" s="82"/>
      <c r="J44" s="81"/>
      <c r="K44" s="82"/>
    </row>
    <row r="45" spans="1:11" x14ac:dyDescent="0.3">
      <c r="A45" s="407" t="str">
        <f>B3</f>
        <v>649-10C0</v>
      </c>
      <c r="B45" s="408">
        <v>560</v>
      </c>
      <c r="C45" s="409" t="s">
        <v>33</v>
      </c>
      <c r="D45" s="408">
        <v>567</v>
      </c>
      <c r="E45" s="410" t="s">
        <v>467</v>
      </c>
      <c r="F45" s="81"/>
      <c r="G45" s="82"/>
      <c r="H45" s="81"/>
      <c r="I45" s="82"/>
      <c r="J45" s="81"/>
      <c r="K45" s="82"/>
    </row>
    <row r="46" spans="1:11" x14ac:dyDescent="0.3">
      <c r="A46" s="407" t="str">
        <f>B3</f>
        <v>649-10C0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3">
      <c r="A47" s="407" t="str">
        <f>B3</f>
        <v>649-10C0</v>
      </c>
      <c r="B47" s="408">
        <v>560</v>
      </c>
      <c r="C47" s="409" t="s">
        <v>33</v>
      </c>
      <c r="D47" s="408">
        <v>571</v>
      </c>
      <c r="E47" s="410" t="s">
        <v>454</v>
      </c>
      <c r="F47" s="81"/>
      <c r="G47" s="82"/>
      <c r="H47" s="81"/>
      <c r="I47" s="82"/>
      <c r="J47" s="81"/>
      <c r="K47" s="82"/>
    </row>
    <row r="48" spans="1:11" x14ac:dyDescent="0.3">
      <c r="A48" s="407" t="str">
        <f>B3</f>
        <v>649-10C0</v>
      </c>
      <c r="B48" s="408">
        <v>560</v>
      </c>
      <c r="C48" s="409" t="s">
        <v>33</v>
      </c>
      <c r="D48" s="408">
        <v>574</v>
      </c>
      <c r="E48" s="410" t="s">
        <v>455</v>
      </c>
      <c r="F48" s="81"/>
      <c r="G48" s="82"/>
      <c r="H48" s="81"/>
      <c r="I48" s="82"/>
      <c r="J48" s="81"/>
      <c r="K48" s="82"/>
    </row>
    <row r="49" spans="1:11" x14ac:dyDescent="0.3">
      <c r="A49" s="407" t="str">
        <f>B3</f>
        <v>649-10C0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3">
      <c r="A50" s="407" t="str">
        <f>B3</f>
        <v>649-10C0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3">
      <c r="A51" s="407" t="str">
        <f>B3</f>
        <v>649-10C0</v>
      </c>
      <c r="B51" s="408">
        <v>560</v>
      </c>
      <c r="C51" s="409" t="s">
        <v>33</v>
      </c>
      <c r="D51" s="408">
        <v>577</v>
      </c>
      <c r="E51" s="410" t="s">
        <v>469</v>
      </c>
      <c r="F51" s="81"/>
      <c r="G51" s="82"/>
      <c r="H51" s="81"/>
      <c r="I51" s="82"/>
      <c r="J51" s="81"/>
      <c r="K51" s="82"/>
    </row>
    <row r="52" spans="1:11" x14ac:dyDescent="0.3">
      <c r="A52" s="407" t="str">
        <f>B3</f>
        <v>649-10C0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3">
      <c r="A53" s="407" t="str">
        <f>B3</f>
        <v>649-10C0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3">
      <c r="A54" s="407" t="str">
        <f>$B$3</f>
        <v>649-10C0</v>
      </c>
      <c r="B54" s="408">
        <v>560</v>
      </c>
      <c r="C54" s="409" t="s">
        <v>33</v>
      </c>
      <c r="D54" s="408"/>
      <c r="E54" s="410" t="s">
        <v>456</v>
      </c>
      <c r="F54" s="387"/>
      <c r="G54" s="388"/>
      <c r="H54" s="387"/>
      <c r="I54" s="388"/>
      <c r="J54" s="387"/>
      <c r="K54" s="388"/>
    </row>
    <row r="55" spans="1:11" x14ac:dyDescent="0.3">
      <c r="A55" s="407" t="str">
        <f t="shared" ref="A55:A61" si="4">$B$3</f>
        <v>649-10C0</v>
      </c>
      <c r="B55" s="408">
        <v>560</v>
      </c>
      <c r="C55" s="409" t="s">
        <v>33</v>
      </c>
      <c r="D55" s="408"/>
      <c r="E55" s="410" t="s">
        <v>457</v>
      </c>
      <c r="F55" s="387"/>
      <c r="G55" s="388"/>
      <c r="H55" s="387"/>
      <c r="I55" s="388"/>
      <c r="J55" s="387"/>
      <c r="K55" s="388"/>
    </row>
    <row r="56" spans="1:11" x14ac:dyDescent="0.3">
      <c r="A56" s="407" t="str">
        <f t="shared" si="4"/>
        <v>649-10C0</v>
      </c>
      <c r="B56" s="408">
        <v>560</v>
      </c>
      <c r="C56" s="409" t="s">
        <v>33</v>
      </c>
      <c r="D56" s="408"/>
      <c r="E56" s="410" t="s">
        <v>458</v>
      </c>
      <c r="F56" s="387"/>
      <c r="G56" s="388"/>
      <c r="H56" s="387"/>
      <c r="I56" s="388"/>
      <c r="J56" s="387"/>
      <c r="K56" s="388"/>
    </row>
    <row r="57" spans="1:11" x14ac:dyDescent="0.3">
      <c r="A57" s="407" t="str">
        <f t="shared" si="4"/>
        <v>649-10C0</v>
      </c>
      <c r="B57" s="408">
        <v>560</v>
      </c>
      <c r="C57" s="409" t="s">
        <v>33</v>
      </c>
      <c r="D57" s="408"/>
      <c r="E57" s="410" t="s">
        <v>459</v>
      </c>
      <c r="F57" s="387"/>
      <c r="G57" s="388"/>
      <c r="H57" s="387"/>
      <c r="I57" s="388"/>
      <c r="J57" s="387"/>
      <c r="K57" s="388"/>
    </row>
    <row r="58" spans="1:11" x14ac:dyDescent="0.3">
      <c r="A58" s="407" t="str">
        <f t="shared" si="4"/>
        <v>649-10C0</v>
      </c>
      <c r="B58" s="408">
        <v>560</v>
      </c>
      <c r="C58" s="409" t="s">
        <v>33</v>
      </c>
      <c r="D58" s="408"/>
      <c r="E58" s="410" t="s">
        <v>460</v>
      </c>
      <c r="F58" s="387"/>
      <c r="G58" s="388"/>
      <c r="H58" s="387"/>
      <c r="I58" s="388"/>
      <c r="J58" s="387"/>
      <c r="K58" s="388"/>
    </row>
    <row r="59" spans="1:11" x14ac:dyDescent="0.3">
      <c r="A59" s="503" t="str">
        <f t="shared" si="4"/>
        <v>649-10C0</v>
      </c>
      <c r="B59" s="504">
        <v>560</v>
      </c>
      <c r="C59" s="505" t="s">
        <v>33</v>
      </c>
      <c r="D59" s="504"/>
      <c r="E59" s="506" t="s">
        <v>536</v>
      </c>
      <c r="F59" s="507"/>
      <c r="G59" s="508"/>
      <c r="H59" s="507"/>
      <c r="I59" s="508"/>
      <c r="J59" s="507"/>
      <c r="K59" s="508"/>
    </row>
    <row r="60" spans="1:11" x14ac:dyDescent="0.3">
      <c r="A60" s="503" t="str">
        <f t="shared" si="4"/>
        <v>649-10C0</v>
      </c>
      <c r="B60" s="504">
        <v>560</v>
      </c>
      <c r="C60" s="505" t="s">
        <v>33</v>
      </c>
      <c r="D60" s="504"/>
      <c r="E60" s="506" t="s">
        <v>537</v>
      </c>
      <c r="F60" s="507"/>
      <c r="G60" s="508"/>
      <c r="H60" s="507"/>
      <c r="I60" s="508"/>
      <c r="J60" s="507"/>
      <c r="K60" s="508"/>
    </row>
    <row r="61" spans="1:11" x14ac:dyDescent="0.3">
      <c r="A61" s="503" t="str">
        <f t="shared" si="4"/>
        <v>649-10C0</v>
      </c>
      <c r="B61" s="504">
        <v>560</v>
      </c>
      <c r="C61" s="505" t="s">
        <v>33</v>
      </c>
      <c r="D61" s="504"/>
      <c r="E61" s="506" t="s">
        <v>538</v>
      </c>
      <c r="F61" s="507"/>
      <c r="G61" s="508"/>
      <c r="H61" s="507"/>
      <c r="I61" s="508"/>
      <c r="J61" s="507"/>
      <c r="K61" s="508"/>
    </row>
    <row r="62" spans="1:11" s="3" customFormat="1" x14ac:dyDescent="0.3">
      <c r="A62" s="83"/>
      <c r="B62" s="84"/>
      <c r="C62" s="85" t="s">
        <v>122</v>
      </c>
      <c r="D62" s="84"/>
      <c r="E62" s="86"/>
      <c r="F62" s="87">
        <f t="shared" ref="F62:K62" si="5">SUM(F39:F58)</f>
        <v>0</v>
      </c>
      <c r="G62" s="88">
        <f t="shared" si="5"/>
        <v>0</v>
      </c>
      <c r="H62" s="87">
        <f t="shared" si="5"/>
        <v>0</v>
      </c>
      <c r="I62" s="88">
        <f t="shared" si="5"/>
        <v>0</v>
      </c>
      <c r="J62" s="87">
        <f t="shared" si="5"/>
        <v>0</v>
      </c>
      <c r="K62" s="88">
        <f t="shared" si="5"/>
        <v>0</v>
      </c>
    </row>
    <row r="63" spans="1:11" s="3" customFormat="1" x14ac:dyDescent="0.3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3">
      <c r="A64" s="78" t="str">
        <f>B3</f>
        <v>649-10C0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3">
      <c r="A65" s="78" t="str">
        <f>B3</f>
        <v>649-10C0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3">
      <c r="A66" s="78" t="str">
        <f>B3</f>
        <v>649-10C0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/>
      <c r="H66" s="81"/>
      <c r="I66" s="82"/>
      <c r="J66" s="81"/>
      <c r="K66" s="82"/>
    </row>
    <row r="67" spans="1:11" x14ac:dyDescent="0.3">
      <c r="A67" s="78" t="str">
        <f>B3</f>
        <v>649-10C0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/>
      <c r="H67" s="81"/>
      <c r="I67" s="82"/>
      <c r="J67" s="81"/>
      <c r="K67" s="82"/>
    </row>
    <row r="68" spans="1:11" s="3" customFormat="1" x14ac:dyDescent="0.3">
      <c r="A68" s="83"/>
      <c r="B68" s="84"/>
      <c r="C68" s="85" t="s">
        <v>123</v>
      </c>
      <c r="D68" s="84"/>
      <c r="E68" s="86"/>
      <c r="F68" s="87">
        <f t="shared" ref="F68:K68" si="6">SUM(F64:F67)</f>
        <v>0</v>
      </c>
      <c r="G68" s="88">
        <f t="shared" si="6"/>
        <v>0</v>
      </c>
      <c r="H68" s="87">
        <f t="shared" si="6"/>
        <v>0</v>
      </c>
      <c r="I68" s="88">
        <f t="shared" si="6"/>
        <v>0</v>
      </c>
      <c r="J68" s="87">
        <f t="shared" si="6"/>
        <v>0</v>
      </c>
      <c r="K68" s="88">
        <f t="shared" si="6"/>
        <v>0</v>
      </c>
    </row>
    <row r="69" spans="1:11" s="3" customFormat="1" x14ac:dyDescent="0.3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3">
      <c r="A70" s="78" t="str">
        <f>B3</f>
        <v>649-10C0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3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3">
      <c r="A72" s="78" t="str">
        <f>B3</f>
        <v>649-10C0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/>
      <c r="H72" s="81"/>
      <c r="I72" s="82"/>
      <c r="J72" s="81"/>
      <c r="K72" s="82"/>
    </row>
    <row r="73" spans="1:11" x14ac:dyDescent="0.3">
      <c r="A73" s="78" t="str">
        <f>B3</f>
        <v>649-10C0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/>
      <c r="H73" s="81">
        <v>0</v>
      </c>
      <c r="I73" s="82"/>
      <c r="J73" s="81">
        <v>0</v>
      </c>
      <c r="K73" s="82"/>
    </row>
    <row r="74" spans="1:11" x14ac:dyDescent="0.3">
      <c r="A74" s="78" t="str">
        <f>B3</f>
        <v>649-10C0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82"/>
    </row>
    <row r="75" spans="1:11" x14ac:dyDescent="0.3">
      <c r="A75" s="78" t="str">
        <f>B3</f>
        <v>649-10C0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/>
      <c r="H75" s="81"/>
      <c r="I75" s="82"/>
      <c r="J75" s="81"/>
      <c r="K75" s="82"/>
    </row>
    <row r="76" spans="1:11" s="3" customFormat="1" x14ac:dyDescent="0.3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K76" si="7">SUM(G72:G75)</f>
        <v>0</v>
      </c>
      <c r="H76" s="87">
        <f t="shared" si="7"/>
        <v>0</v>
      </c>
      <c r="I76" s="88">
        <f t="shared" si="7"/>
        <v>0</v>
      </c>
      <c r="J76" s="87">
        <f t="shared" si="7"/>
        <v>0</v>
      </c>
      <c r="K76" s="88">
        <f t="shared" si="7"/>
        <v>0</v>
      </c>
    </row>
    <row r="77" spans="1:11" s="3" customFormat="1" x14ac:dyDescent="0.3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3">
      <c r="A78" s="83" t="str">
        <f>B3</f>
        <v>649-10C0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/>
      <c r="H78" s="87"/>
      <c r="I78" s="88"/>
      <c r="J78" s="87"/>
      <c r="K78" s="88"/>
    </row>
    <row r="79" spans="1:11" x14ac:dyDescent="0.3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3">
      <c r="A80" s="78" t="str">
        <f>B3</f>
        <v>649-10C0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/>
      <c r="H80" s="81"/>
      <c r="I80" s="82"/>
      <c r="J80" s="81"/>
      <c r="K80" s="82"/>
    </row>
    <row r="81" spans="1:11" x14ac:dyDescent="0.3">
      <c r="A81" s="78" t="str">
        <f>B3</f>
        <v>649-10C0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3">
      <c r="A82" s="78" t="str">
        <f>B3</f>
        <v>649-10C0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/>
      <c r="H82" s="81"/>
      <c r="I82" s="82"/>
      <c r="J82" s="81"/>
      <c r="K82" s="82"/>
    </row>
    <row r="83" spans="1:11" x14ac:dyDescent="0.3">
      <c r="A83" s="78" t="str">
        <f>B3</f>
        <v>649-10C0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/>
      <c r="H83" s="81"/>
      <c r="I83" s="82"/>
      <c r="J83" s="81"/>
      <c r="K83" s="82"/>
    </row>
    <row r="84" spans="1:11" s="3" customFormat="1" x14ac:dyDescent="0.3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0</v>
      </c>
      <c r="H84" s="87">
        <f t="shared" si="8"/>
        <v>0</v>
      </c>
      <c r="I84" s="88">
        <f t="shared" si="8"/>
        <v>0</v>
      </c>
      <c r="J84" s="87">
        <f t="shared" si="8"/>
        <v>0</v>
      </c>
      <c r="K84" s="88">
        <f t="shared" si="8"/>
        <v>0</v>
      </c>
    </row>
    <row r="85" spans="1:11" s="3" customFormat="1" x14ac:dyDescent="0.3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3">
      <c r="A86" s="78" t="str">
        <f>B3</f>
        <v>649-10C0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3">
      <c r="A87" s="78" t="str">
        <f>B3</f>
        <v>649-10C0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3">
      <c r="A88" s="78" t="str">
        <f>B3</f>
        <v>649-10C0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3">
      <c r="A89" s="78" t="str">
        <f>B3</f>
        <v>649-10C0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3">
      <c r="A90" s="78">
        <v>0</v>
      </c>
      <c r="B90" s="79">
        <v>660</v>
      </c>
      <c r="C90" s="21" t="s">
        <v>73</v>
      </c>
      <c r="D90" s="79">
        <v>665</v>
      </c>
      <c r="E90" s="80" t="s">
        <v>452</v>
      </c>
      <c r="F90" s="387"/>
      <c r="G90" s="388"/>
      <c r="H90" s="387"/>
      <c r="I90" s="388"/>
      <c r="J90" s="387"/>
      <c r="K90" s="388"/>
    </row>
    <row r="91" spans="1:11" x14ac:dyDescent="0.3">
      <c r="A91" s="78" t="str">
        <f>B3</f>
        <v>649-10C0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3">
      <c r="A92" s="83"/>
      <c r="B92" s="84"/>
      <c r="C92" s="85" t="s">
        <v>126</v>
      </c>
      <c r="D92" s="84"/>
      <c r="E92" s="86"/>
      <c r="F92" s="87">
        <f t="shared" ref="F92:K92" si="9">SUM(F86:F91)</f>
        <v>0</v>
      </c>
      <c r="G92" s="88">
        <f t="shared" si="9"/>
        <v>0</v>
      </c>
      <c r="H92" s="87">
        <f t="shared" si="9"/>
        <v>0</v>
      </c>
      <c r="I92" s="88">
        <f t="shared" si="9"/>
        <v>0</v>
      </c>
      <c r="J92" s="87">
        <f t="shared" si="9"/>
        <v>0</v>
      </c>
      <c r="K92" s="88">
        <f t="shared" si="9"/>
        <v>0</v>
      </c>
    </row>
    <row r="93" spans="1:11" s="3" customFormat="1" x14ac:dyDescent="0.3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3">
      <c r="A94" s="78" t="str">
        <f>B3</f>
        <v>649-10C0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3">
      <c r="A95" s="78" t="str">
        <f>B3</f>
        <v>649-10C0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3">
      <c r="A96" s="78" t="str">
        <f>B3</f>
        <v>649-10C0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3">
      <c r="A97" s="83"/>
      <c r="B97" s="84"/>
      <c r="C97" s="85" t="s">
        <v>410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3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3">
      <c r="A99" s="83"/>
      <c r="B99" s="84"/>
      <c r="C99" s="85" t="s">
        <v>371</v>
      </c>
      <c r="D99" s="84"/>
      <c r="E99" s="86"/>
      <c r="F99" s="87">
        <f t="shared" ref="F99:K99" si="11">F97+F92+F84+F78+F76+F70+F68+F62+F37+F32+F24+F20+F7</f>
        <v>1245091</v>
      </c>
      <c r="G99" s="88">
        <f t="shared" si="11"/>
        <v>0</v>
      </c>
      <c r="H99" s="87">
        <f t="shared" si="11"/>
        <v>1245091</v>
      </c>
      <c r="I99" s="88">
        <f t="shared" si="11"/>
        <v>0</v>
      </c>
      <c r="J99" s="87">
        <f t="shared" si="11"/>
        <v>1245091</v>
      </c>
      <c r="K99" s="88">
        <f t="shared" si="11"/>
        <v>0</v>
      </c>
    </row>
    <row r="100" spans="1:11" s="3" customFormat="1" x14ac:dyDescent="0.3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3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3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3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3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3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3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3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3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3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" thickBot="1" x14ac:dyDescent="0.35">
      <c r="A110" s="91"/>
      <c r="B110" s="92"/>
      <c r="C110" s="23" t="s">
        <v>372</v>
      </c>
      <c r="D110" s="92"/>
      <c r="E110" s="93"/>
      <c r="F110" s="94">
        <f t="shared" ref="F110:K110" si="13">F99-F106+F108</f>
        <v>1245091</v>
      </c>
      <c r="G110" s="95">
        <f t="shared" si="13"/>
        <v>0</v>
      </c>
      <c r="H110" s="94">
        <f t="shared" si="13"/>
        <v>1245091</v>
      </c>
      <c r="I110" s="95">
        <f t="shared" si="13"/>
        <v>0</v>
      </c>
      <c r="J110" s="94">
        <f t="shared" si="13"/>
        <v>1245091</v>
      </c>
      <c r="K110" s="95">
        <f t="shared" si="13"/>
        <v>0</v>
      </c>
    </row>
    <row r="111" spans="1:11" ht="15" thickTop="1" x14ac:dyDescent="0.3"/>
    <row r="112" spans="1:11" x14ac:dyDescent="0.3">
      <c r="E112" t="s">
        <v>117</v>
      </c>
    </row>
    <row r="115" spans="5:5" x14ac:dyDescent="0.3">
      <c r="E115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28.109375" customWidth="1"/>
    <col min="4" max="4" width="10.109375" style="1" customWidth="1"/>
    <col min="5" max="5" width="27.5546875" customWidth="1"/>
    <col min="6" max="6" width="14.88671875" style="8" customWidth="1"/>
    <col min="7" max="7" width="12.109375" style="8" customWidth="1"/>
    <col min="8" max="8" width="14.5546875" style="8" customWidth="1"/>
    <col min="9" max="9" width="13.109375" style="8" customWidth="1"/>
    <col min="10" max="10" width="14.88671875" style="8" customWidth="1"/>
    <col min="11" max="11" width="13.109375" style="8" customWidth="1"/>
  </cols>
  <sheetData>
    <row r="1" spans="1:11" x14ac:dyDescent="0.3">
      <c r="A1" s="6" t="s">
        <v>551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LCTCSOnline</v>
      </c>
    </row>
    <row r="3" spans="1:11" x14ac:dyDescent="0.3">
      <c r="A3" s="6" t="s">
        <v>116</v>
      </c>
      <c r="B3" s="7" t="str">
        <f>Revenue!B3</f>
        <v>649-10C0</v>
      </c>
    </row>
    <row r="4" spans="1:11" x14ac:dyDescent="0.3">
      <c r="A4" s="5"/>
      <c r="B4"/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649-10C0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6.109375" style="8" customWidth="1"/>
    <col min="11" max="11" width="13.109375" style="8" customWidth="1"/>
  </cols>
  <sheetData>
    <row r="1" spans="1:11" x14ac:dyDescent="0.3">
      <c r="A1" s="6" t="s">
        <v>552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LCTCSOnline</v>
      </c>
    </row>
    <row r="3" spans="1:11" x14ac:dyDescent="0.3">
      <c r="A3" s="6" t="s">
        <v>116</v>
      </c>
      <c r="B3" s="7" t="str">
        <f>Revenue!B3</f>
        <v>649-10C0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649-10C0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553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LCTCSOnline</v>
      </c>
    </row>
    <row r="3" spans="1:11" x14ac:dyDescent="0.3">
      <c r="A3" s="6" t="s">
        <v>116</v>
      </c>
      <c r="B3" s="7" t="str">
        <f>Revenue!B3</f>
        <v>649-10C0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3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3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3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3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3">
      <c r="A42" t="str">
        <f>Revenue!B3</f>
        <v>649-10C0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R44"/>
  <sheetViews>
    <sheetView topLeftCell="B1" zoomScale="90" zoomScaleNormal="90" workbookViewId="0">
      <pane ySplit="6" topLeftCell="A7" activePane="bottomLeft" state="frozen"/>
      <selection pane="bottomLeft" activeCell="K20" sqref="K20"/>
    </sheetView>
  </sheetViews>
  <sheetFormatPr defaultRowHeight="14.4" x14ac:dyDescent="0.3"/>
  <cols>
    <col min="1" max="1" width="10.21875" customWidth="1"/>
    <col min="2" max="2" width="11.77734375" style="1" bestFit="1" customWidth="1"/>
    <col min="3" max="3" width="19.21875" customWidth="1"/>
    <col min="4" max="4" width="10.109375" style="1" customWidth="1"/>
    <col min="5" max="5" width="20.33203125" customWidth="1"/>
    <col min="6" max="6" width="14.88671875" style="8" customWidth="1"/>
    <col min="7" max="7" width="12.109375" style="8" customWidth="1"/>
    <col min="8" max="11" width="13.109375" style="8" customWidth="1"/>
    <col min="14" max="14" width="7.44140625" customWidth="1"/>
    <col min="15" max="15" width="5.109375" bestFit="1" customWidth="1"/>
    <col min="16" max="16" width="32.44140625" customWidth="1"/>
    <col min="17" max="17" width="14.6640625" bestFit="1" customWidth="1"/>
    <col min="18" max="18" width="13.21875" bestFit="1" customWidth="1"/>
  </cols>
  <sheetData>
    <row r="1" spans="1:18" x14ac:dyDescent="0.3">
      <c r="A1" s="6" t="s">
        <v>554</v>
      </c>
      <c r="B1"/>
      <c r="F1" s="8" t="s">
        <v>130</v>
      </c>
      <c r="J1" s="8">
        <f>'BOR-1'!D102</f>
        <v>0</v>
      </c>
    </row>
    <row r="2" spans="1:18" x14ac:dyDescent="0.3">
      <c r="A2" s="6" t="s">
        <v>79</v>
      </c>
      <c r="B2" s="9" t="str">
        <f>Revenue!B2</f>
        <v>LCTCSOnline</v>
      </c>
    </row>
    <row r="3" spans="1:18" x14ac:dyDescent="0.3">
      <c r="A3" s="6" t="s">
        <v>116</v>
      </c>
      <c r="B3" s="7" t="str">
        <f>Revenue!B3</f>
        <v>649-10C0</v>
      </c>
    </row>
    <row r="5" spans="1:18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8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8" x14ac:dyDescent="0.3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  <c r="F7" s="8">
        <f>R8</f>
        <v>95928</v>
      </c>
      <c r="H7" s="8">
        <f>F7</f>
        <v>95928</v>
      </c>
      <c r="J7" s="8">
        <v>95928</v>
      </c>
    </row>
    <row r="8" spans="1:18" x14ac:dyDescent="0.3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  <c r="N8" s="549" t="s">
        <v>575</v>
      </c>
      <c r="O8" t="s">
        <v>576</v>
      </c>
      <c r="P8" t="s">
        <v>577</v>
      </c>
      <c r="Q8" s="550">
        <v>95927.949999999968</v>
      </c>
      <c r="R8" s="550">
        <f>ROUND(Q8,0)</f>
        <v>95928</v>
      </c>
    </row>
    <row r="9" spans="1:18" x14ac:dyDescent="0.3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  <c r="F9" s="8">
        <f>SUM(R9:R11)</f>
        <v>35905</v>
      </c>
      <c r="H9" s="8">
        <f>F9</f>
        <v>35905</v>
      </c>
      <c r="J9" s="8">
        <v>35905</v>
      </c>
      <c r="N9" s="549" t="s">
        <v>578</v>
      </c>
      <c r="O9" t="s">
        <v>579</v>
      </c>
      <c r="P9" t="s">
        <v>580</v>
      </c>
      <c r="Q9" s="550">
        <v>25245.520000000004</v>
      </c>
      <c r="R9" s="550">
        <f t="shared" ref="R9:R27" si="0">ROUND(Q9,0)</f>
        <v>25246</v>
      </c>
    </row>
    <row r="10" spans="1:18" x14ac:dyDescent="0.3">
      <c r="C10" t="s">
        <v>197</v>
      </c>
      <c r="F10" s="8">
        <f t="shared" ref="F10:K10" si="1">SUM(F7:F9)</f>
        <v>131833</v>
      </c>
      <c r="G10" s="8">
        <f t="shared" si="1"/>
        <v>0</v>
      </c>
      <c r="H10" s="8">
        <f t="shared" si="1"/>
        <v>131833</v>
      </c>
      <c r="I10" s="8">
        <f t="shared" si="1"/>
        <v>0</v>
      </c>
      <c r="J10" s="8">
        <f t="shared" si="1"/>
        <v>131833</v>
      </c>
      <c r="K10" s="8">
        <f t="shared" si="1"/>
        <v>0</v>
      </c>
      <c r="N10" s="549"/>
      <c r="O10" t="s">
        <v>581</v>
      </c>
      <c r="P10" t="s">
        <v>582</v>
      </c>
      <c r="Q10" s="550">
        <v>1298.3100000000004</v>
      </c>
      <c r="R10" s="550">
        <f t="shared" si="0"/>
        <v>1298</v>
      </c>
    </row>
    <row r="11" spans="1:18" x14ac:dyDescent="0.3">
      <c r="N11" s="549"/>
      <c r="O11" t="s">
        <v>583</v>
      </c>
      <c r="P11" t="s">
        <v>584</v>
      </c>
      <c r="Q11" s="550">
        <v>9360.6200000000008</v>
      </c>
      <c r="R11" s="550">
        <f t="shared" si="0"/>
        <v>9361</v>
      </c>
    </row>
    <row r="12" spans="1:18" x14ac:dyDescent="0.3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  <c r="F12" s="8">
        <f>SUM(R20:R23,R27)</f>
        <v>4425</v>
      </c>
      <c r="H12" s="8">
        <f>F12</f>
        <v>4425</v>
      </c>
      <c r="J12" s="8">
        <v>4400</v>
      </c>
      <c r="N12" s="549" t="s">
        <v>585</v>
      </c>
      <c r="O12" t="s">
        <v>586</v>
      </c>
      <c r="P12" t="s">
        <v>587</v>
      </c>
      <c r="Q12" s="550">
        <v>8840</v>
      </c>
      <c r="R12" s="550">
        <f t="shared" si="0"/>
        <v>8840</v>
      </c>
    </row>
    <row r="13" spans="1:18" x14ac:dyDescent="0.3">
      <c r="N13" s="549"/>
      <c r="O13" t="s">
        <v>588</v>
      </c>
      <c r="P13" t="s">
        <v>589</v>
      </c>
      <c r="Q13" s="550">
        <v>4000</v>
      </c>
      <c r="R13" s="550">
        <f t="shared" si="0"/>
        <v>4000</v>
      </c>
    </row>
    <row r="14" spans="1:18" x14ac:dyDescent="0.3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  <c r="F14" s="8">
        <f>SUM(R12:R16)</f>
        <v>795488</v>
      </c>
      <c r="H14" s="8">
        <f>F14</f>
        <v>795488</v>
      </c>
      <c r="J14" s="8">
        <v>795658</v>
      </c>
      <c r="N14" s="549"/>
      <c r="O14" t="s">
        <v>590</v>
      </c>
      <c r="P14" t="s">
        <v>591</v>
      </c>
      <c r="Q14" s="550">
        <v>2475</v>
      </c>
      <c r="R14" s="550">
        <f t="shared" si="0"/>
        <v>2475</v>
      </c>
    </row>
    <row r="15" spans="1:18" x14ac:dyDescent="0.3">
      <c r="N15" s="549"/>
      <c r="O15" t="s">
        <v>592</v>
      </c>
      <c r="P15" t="s">
        <v>593</v>
      </c>
      <c r="Q15" s="550">
        <v>778873.61</v>
      </c>
      <c r="R15" s="550">
        <f t="shared" si="0"/>
        <v>778874</v>
      </c>
    </row>
    <row r="16" spans="1:18" x14ac:dyDescent="0.3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  <c r="F16" s="8">
        <f>SUM(R17:R18)-1</f>
        <v>215</v>
      </c>
      <c r="H16" s="8">
        <f>F16</f>
        <v>215</v>
      </c>
      <c r="J16" s="8">
        <v>200</v>
      </c>
      <c r="N16" s="549"/>
      <c r="O16" t="s">
        <v>594</v>
      </c>
      <c r="P16" t="s">
        <v>595</v>
      </c>
      <c r="Q16" s="550">
        <v>1299</v>
      </c>
      <c r="R16" s="550">
        <f t="shared" si="0"/>
        <v>1299</v>
      </c>
    </row>
    <row r="17" spans="1:18" x14ac:dyDescent="0.3">
      <c r="N17" s="549" t="s">
        <v>596</v>
      </c>
      <c r="O17" t="s">
        <v>597</v>
      </c>
      <c r="P17" t="s">
        <v>598</v>
      </c>
      <c r="Q17" s="550">
        <v>26.81</v>
      </c>
      <c r="R17" s="550">
        <f t="shared" si="0"/>
        <v>27</v>
      </c>
    </row>
    <row r="18" spans="1:18" x14ac:dyDescent="0.3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  <c r="N18" s="549"/>
      <c r="O18" t="s">
        <v>599</v>
      </c>
      <c r="P18" t="s">
        <v>600</v>
      </c>
      <c r="Q18" s="550">
        <v>188.60000000000002</v>
      </c>
      <c r="R18" s="550">
        <f t="shared" si="0"/>
        <v>189</v>
      </c>
    </row>
    <row r="19" spans="1:18" x14ac:dyDescent="0.3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  <c r="N19" s="549" t="s">
        <v>601</v>
      </c>
      <c r="O19" t="s">
        <v>602</v>
      </c>
      <c r="P19" t="s">
        <v>294</v>
      </c>
      <c r="Q19" s="550">
        <v>42543.040000000001</v>
      </c>
      <c r="R19" s="550">
        <f t="shared" si="0"/>
        <v>42543</v>
      </c>
    </row>
    <row r="20" spans="1:18" x14ac:dyDescent="0.3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  <c r="N20" s="549" t="s">
        <v>603</v>
      </c>
      <c r="O20" t="s">
        <v>604</v>
      </c>
      <c r="P20" t="s">
        <v>605</v>
      </c>
      <c r="Q20" s="550">
        <v>486.51</v>
      </c>
      <c r="R20" s="550">
        <f t="shared" si="0"/>
        <v>487</v>
      </c>
    </row>
    <row r="21" spans="1:18" x14ac:dyDescent="0.3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  <c r="N21" s="549"/>
      <c r="O21" t="s">
        <v>606</v>
      </c>
      <c r="P21" t="s">
        <v>607</v>
      </c>
      <c r="Q21" s="550">
        <v>934.29000000000008</v>
      </c>
      <c r="R21" s="550">
        <f t="shared" si="0"/>
        <v>934</v>
      </c>
    </row>
    <row r="22" spans="1:18" x14ac:dyDescent="0.3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  <c r="N22" s="549"/>
      <c r="O22" t="s">
        <v>608</v>
      </c>
      <c r="P22" t="s">
        <v>609</v>
      </c>
      <c r="Q22" s="550">
        <v>585.46</v>
      </c>
      <c r="R22" s="550">
        <f t="shared" si="0"/>
        <v>585</v>
      </c>
    </row>
    <row r="23" spans="1:18" x14ac:dyDescent="0.3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  <c r="N23" s="549"/>
      <c r="O23" t="s">
        <v>610</v>
      </c>
      <c r="P23" t="s">
        <v>611</v>
      </c>
      <c r="Q23" s="550">
        <v>2321.3300000000004</v>
      </c>
      <c r="R23" s="550">
        <f t="shared" si="0"/>
        <v>2321</v>
      </c>
    </row>
    <row r="24" spans="1:18" x14ac:dyDescent="0.3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  <c r="N24" s="549" t="s">
        <v>612</v>
      </c>
      <c r="O24" t="s">
        <v>613</v>
      </c>
      <c r="P24" t="s">
        <v>614</v>
      </c>
      <c r="Q24" s="550">
        <v>270587.39</v>
      </c>
      <c r="R24" s="550">
        <f t="shared" si="0"/>
        <v>270587</v>
      </c>
    </row>
    <row r="25" spans="1:18" x14ac:dyDescent="0.3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  <c r="F25" s="8">
        <f>SUM(R31,R35)</f>
        <v>12050</v>
      </c>
      <c r="H25" s="8">
        <f t="shared" ref="H25:H26" si="2">F25</f>
        <v>12050</v>
      </c>
      <c r="J25" s="8">
        <v>12000</v>
      </c>
      <c r="N25" s="551"/>
      <c r="O25" s="551"/>
      <c r="P25" s="551"/>
      <c r="Q25" s="552">
        <v>1244993.44</v>
      </c>
      <c r="R25" s="550"/>
    </row>
    <row r="26" spans="1:18" x14ac:dyDescent="0.3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  <c r="F26" s="8">
        <f>SUM(Q30,Q32:Q34,Q36:Q38)</f>
        <v>30493.039999999997</v>
      </c>
      <c r="H26" s="8">
        <f t="shared" si="2"/>
        <v>30493.039999999997</v>
      </c>
      <c r="J26" s="8">
        <v>30500</v>
      </c>
      <c r="Q26" s="550"/>
      <c r="R26" s="550">
        <f t="shared" si="0"/>
        <v>0</v>
      </c>
    </row>
    <row r="27" spans="1:18" x14ac:dyDescent="0.3">
      <c r="C27" t="s">
        <v>198</v>
      </c>
      <c r="F27" s="8">
        <f t="shared" ref="F27:K27" si="3">SUM(F18:F26)</f>
        <v>42543.039999999994</v>
      </c>
      <c r="G27" s="8">
        <f t="shared" si="3"/>
        <v>0</v>
      </c>
      <c r="H27" s="8">
        <f t="shared" si="3"/>
        <v>42543.039999999994</v>
      </c>
      <c r="I27" s="8">
        <f t="shared" si="3"/>
        <v>0</v>
      </c>
      <c r="J27" s="8">
        <f t="shared" si="3"/>
        <v>42500</v>
      </c>
      <c r="K27" s="8">
        <f t="shared" si="3"/>
        <v>0</v>
      </c>
      <c r="N27" s="549" t="s">
        <v>603</v>
      </c>
      <c r="O27" t="s">
        <v>606</v>
      </c>
      <c r="P27" t="s">
        <v>607</v>
      </c>
      <c r="Q27" s="550">
        <v>97.56</v>
      </c>
      <c r="R27" s="550">
        <f t="shared" si="0"/>
        <v>98</v>
      </c>
    </row>
    <row r="28" spans="1:18" x14ac:dyDescent="0.3">
      <c r="N28" s="551"/>
      <c r="O28" s="551"/>
      <c r="P28" s="551"/>
      <c r="Q28" s="552">
        <v>97.56</v>
      </c>
      <c r="R28" s="550">
        <f>SUM(R8:R27)</f>
        <v>1245092</v>
      </c>
    </row>
    <row r="29" spans="1:18" x14ac:dyDescent="0.3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  <c r="F29" s="8">
        <f>SUM(R24)</f>
        <v>270587</v>
      </c>
      <c r="H29" s="8">
        <f>F29</f>
        <v>270587</v>
      </c>
      <c r="J29" s="8">
        <v>270500</v>
      </c>
    </row>
    <row r="30" spans="1:18" x14ac:dyDescent="0.3">
      <c r="P30" s="5" t="s">
        <v>615</v>
      </c>
      <c r="Q30" s="553">
        <v>557</v>
      </c>
      <c r="R30" s="550">
        <f t="shared" ref="R30:R38" si="4">ROUND(Q30,0)</f>
        <v>557</v>
      </c>
    </row>
    <row r="31" spans="1:18" x14ac:dyDescent="0.3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  <c r="P31" s="5" t="s">
        <v>616</v>
      </c>
      <c r="Q31" s="553">
        <v>10850</v>
      </c>
      <c r="R31" s="550">
        <f t="shared" si="4"/>
        <v>10850</v>
      </c>
    </row>
    <row r="32" spans="1:18" x14ac:dyDescent="0.3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  <c r="P32" s="5" t="s">
        <v>617</v>
      </c>
      <c r="Q32" s="553">
        <v>3087.39</v>
      </c>
      <c r="R32" s="550">
        <f t="shared" si="4"/>
        <v>3087</v>
      </c>
    </row>
    <row r="33" spans="1:18" x14ac:dyDescent="0.3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  <c r="P33" s="5" t="s">
        <v>618</v>
      </c>
      <c r="Q33" s="553">
        <v>306</v>
      </c>
      <c r="R33" s="550">
        <f t="shared" si="4"/>
        <v>306</v>
      </c>
    </row>
    <row r="34" spans="1:18" x14ac:dyDescent="0.3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  <c r="P34" s="5" t="s">
        <v>619</v>
      </c>
      <c r="Q34" s="553">
        <v>494</v>
      </c>
      <c r="R34" s="550">
        <f t="shared" si="4"/>
        <v>494</v>
      </c>
    </row>
    <row r="35" spans="1:18" x14ac:dyDescent="0.3">
      <c r="C35" t="s">
        <v>199</v>
      </c>
      <c r="F35" s="8">
        <f t="shared" ref="F35:K35" si="5">SUM(F31:F34)</f>
        <v>0</v>
      </c>
      <c r="G35" s="8">
        <f t="shared" si="5"/>
        <v>0</v>
      </c>
      <c r="H35" s="8">
        <f t="shared" si="5"/>
        <v>0</v>
      </c>
      <c r="I35" s="8">
        <f t="shared" si="5"/>
        <v>0</v>
      </c>
      <c r="J35" s="8">
        <f t="shared" si="5"/>
        <v>0</v>
      </c>
      <c r="K35" s="8">
        <f t="shared" si="5"/>
        <v>0</v>
      </c>
      <c r="P35" s="5" t="s">
        <v>620</v>
      </c>
      <c r="Q35" s="553">
        <v>1200</v>
      </c>
      <c r="R35" s="550">
        <f t="shared" si="4"/>
        <v>1200</v>
      </c>
    </row>
    <row r="36" spans="1:18" x14ac:dyDescent="0.3">
      <c r="P36" s="5" t="s">
        <v>621</v>
      </c>
      <c r="Q36" s="553">
        <v>867.86999999999989</v>
      </c>
      <c r="R36" s="550">
        <f t="shared" si="4"/>
        <v>868</v>
      </c>
    </row>
    <row r="37" spans="1:18" x14ac:dyDescent="0.3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  <c r="P37" s="5" t="s">
        <v>622</v>
      </c>
      <c r="Q37" s="553">
        <v>153</v>
      </c>
      <c r="R37" s="550">
        <f t="shared" si="4"/>
        <v>153</v>
      </c>
    </row>
    <row r="38" spans="1:18" x14ac:dyDescent="0.3">
      <c r="P38" s="5" t="s">
        <v>623</v>
      </c>
      <c r="Q38" s="553">
        <v>25027.78</v>
      </c>
      <c r="R38" s="550">
        <f t="shared" si="4"/>
        <v>25028</v>
      </c>
    </row>
    <row r="39" spans="1:18" x14ac:dyDescent="0.3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  <c r="P39" s="554" t="s">
        <v>442</v>
      </c>
      <c r="Q39" s="555">
        <v>42543.039999999994</v>
      </c>
      <c r="R39" s="550">
        <f>SUM(R30:R38)</f>
        <v>42543</v>
      </c>
    </row>
    <row r="42" spans="1:18" x14ac:dyDescent="0.3">
      <c r="A42" t="str">
        <f>Revenue!B3</f>
        <v>649-10C0</v>
      </c>
      <c r="B42" s="1">
        <v>900</v>
      </c>
      <c r="C42" t="s">
        <v>114</v>
      </c>
      <c r="D42" s="1">
        <v>901</v>
      </c>
      <c r="E42" t="s">
        <v>114</v>
      </c>
    </row>
    <row r="44" spans="1:18" x14ac:dyDescent="0.3">
      <c r="C44" s="3" t="s">
        <v>196</v>
      </c>
      <c r="F44" s="8">
        <f t="shared" ref="F44:K44" si="6">F42+F39+F37+F35+F10+F12+F14+F16+F27+F29</f>
        <v>1245091.04</v>
      </c>
      <c r="G44" s="8">
        <f t="shared" si="6"/>
        <v>0</v>
      </c>
      <c r="H44" s="8">
        <f t="shared" si="6"/>
        <v>1245091.04</v>
      </c>
      <c r="I44" s="8">
        <f t="shared" si="6"/>
        <v>0</v>
      </c>
      <c r="J44" s="8">
        <f t="shared" si="6"/>
        <v>1245091</v>
      </c>
      <c r="K44" s="8">
        <f t="shared" si="6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4.33203125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555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LCTCSOnline</v>
      </c>
    </row>
    <row r="3" spans="1:11" x14ac:dyDescent="0.3">
      <c r="A3" s="6" t="s">
        <v>116</v>
      </c>
      <c r="B3" s="7" t="str">
        <f>Revenue!B3</f>
        <v>649-10C0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43" sqref="F4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556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LCTCSOnline</v>
      </c>
    </row>
    <row r="3" spans="1:11" x14ac:dyDescent="0.3">
      <c r="A3" s="6" t="s">
        <v>116</v>
      </c>
      <c r="B3" s="7" t="str">
        <f>Revenue!B3</f>
        <v>649-10C0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557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LCTCSOnline</v>
      </c>
    </row>
    <row r="3" spans="1:11" x14ac:dyDescent="0.3">
      <c r="A3" s="6" t="s">
        <v>116</v>
      </c>
      <c r="B3" s="7" t="str">
        <f>Revenue!B3</f>
        <v>649-10C0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558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LCTCSOnline</v>
      </c>
    </row>
    <row r="3" spans="1:11" x14ac:dyDescent="0.3">
      <c r="A3" s="6" t="s">
        <v>116</v>
      </c>
      <c r="B3" s="7" t="str">
        <f>Revenue!B3</f>
        <v>649-10C0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5.88671875" style="8" customWidth="1"/>
    <col min="11" max="11" width="13.109375" style="8" customWidth="1"/>
  </cols>
  <sheetData>
    <row r="1" spans="1:11" x14ac:dyDescent="0.3">
      <c r="A1" s="6" t="s">
        <v>559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LCTCSOnline</v>
      </c>
    </row>
    <row r="3" spans="1:11" x14ac:dyDescent="0.3">
      <c r="A3" s="6" t="s">
        <v>116</v>
      </c>
      <c r="B3" s="7" t="str">
        <f>Revenue!B3</f>
        <v>649-10C0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560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LCTCSOnline</v>
      </c>
    </row>
    <row r="3" spans="1:11" x14ac:dyDescent="0.3">
      <c r="A3" s="6" t="s">
        <v>116</v>
      </c>
      <c r="B3" s="7" t="str">
        <f>Revenue!B3</f>
        <v>649-10C0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E3" sqref="E3"/>
    </sheetView>
  </sheetViews>
  <sheetFormatPr defaultRowHeight="14.4" x14ac:dyDescent="0.3"/>
  <cols>
    <col min="1" max="1" width="17" style="1" customWidth="1"/>
    <col min="2" max="2" width="37.109375" customWidth="1"/>
    <col min="3" max="29" width="17.88671875" customWidth="1"/>
  </cols>
  <sheetData>
    <row r="1" spans="1:23" x14ac:dyDescent="0.3">
      <c r="A1" s="6" t="s">
        <v>561</v>
      </c>
      <c r="D1" s="1"/>
    </row>
    <row r="2" spans="1:23" x14ac:dyDescent="0.3">
      <c r="A2" s="6" t="s">
        <v>79</v>
      </c>
      <c r="B2" s="9" t="str">
        <f>Revenue!B2</f>
        <v>LCTCSOnline</v>
      </c>
      <c r="D2" s="1"/>
    </row>
    <row r="3" spans="1:23" x14ac:dyDescent="0.3">
      <c r="A3" s="6" t="s">
        <v>116</v>
      </c>
      <c r="B3" s="7" t="str">
        <f>Revenue!B3</f>
        <v>649-10C0</v>
      </c>
      <c r="D3" s="1"/>
    </row>
    <row r="5" spans="1:23" s="3" customFormat="1" ht="15" thickBot="1" x14ac:dyDescent="0.35">
      <c r="A5" s="2" t="s">
        <v>346</v>
      </c>
    </row>
    <row r="6" spans="1:23" s="2" customFormat="1" ht="15.6" thickTop="1" thickBot="1" x14ac:dyDescent="0.35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5.6" thickTop="1" thickBot="1" x14ac:dyDescent="0.35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" thickTop="1" x14ac:dyDescent="0.3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3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3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3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3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3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3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3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3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3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3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3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3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3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3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" thickBot="1" x14ac:dyDescent="0.35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" thickBot="1" x14ac:dyDescent="0.35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" thickTop="1" x14ac:dyDescent="0.3">
      <c r="C25" s="28"/>
      <c r="L25" s="28"/>
    </row>
    <row r="27" spans="1:29" s="3" customFormat="1" ht="15" thickBot="1" x14ac:dyDescent="0.35">
      <c r="A27" s="2" t="s">
        <v>347</v>
      </c>
      <c r="C27" s="37"/>
    </row>
    <row r="28" spans="1:29" s="2" customFormat="1" ht="15.6" thickTop="1" thickBot="1" x14ac:dyDescent="0.35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5.6" thickTop="1" thickBot="1" x14ac:dyDescent="0.35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" thickTop="1" x14ac:dyDescent="0.3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3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3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3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3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3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3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3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3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3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3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3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3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3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" thickBot="1" x14ac:dyDescent="0.35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" thickBot="1" x14ac:dyDescent="0.35">
      <c r="A45" s="22"/>
      <c r="B45" s="23" t="s">
        <v>353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" thickTop="1" x14ac:dyDescent="0.3"/>
  </sheetData>
  <pageMargins left="0.25" right="0.25" top="0.75" bottom="0.75" header="0.3" footer="0.3"/>
  <pageSetup scale="61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562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LCTCSOnline</v>
      </c>
      <c r="C2" s="4"/>
    </row>
    <row r="3" spans="1:11" x14ac:dyDescent="0.3">
      <c r="A3" s="6" t="s">
        <v>116</v>
      </c>
      <c r="B3" s="7" t="str">
        <f>Revenue!B3</f>
        <v>649-10C0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3">
      <c r="A41" t="str">
        <f>Revenue!B3</f>
        <v>649-10C0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3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85"/>
  <cols>
    <col min="1" max="5" width="27" style="377"/>
    <col min="6" max="16384" width="27" style="394"/>
  </cols>
  <sheetData>
    <row r="1" spans="1:6" ht="24" customHeight="1" x14ac:dyDescent="0.85">
      <c r="A1" s="373" t="s">
        <v>131</v>
      </c>
      <c r="B1" s="368"/>
      <c r="C1" s="368"/>
      <c r="D1" s="368" t="s">
        <v>79</v>
      </c>
      <c r="E1" s="370" t="str">
        <f>Revenue!B2</f>
        <v>LCTCSOnline</v>
      </c>
      <c r="F1" s="393"/>
    </row>
    <row r="2" spans="1:6" ht="24" customHeight="1" x14ac:dyDescent="0.85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9">
      <c r="A3" s="384"/>
      <c r="B3" s="374"/>
      <c r="C3" s="374"/>
      <c r="D3" s="374"/>
      <c r="E3" s="374"/>
      <c r="F3" s="12"/>
    </row>
    <row r="4" spans="1:6" ht="24" customHeight="1" thickTop="1" thickBot="1" x14ac:dyDescent="0.9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85">
      <c r="A5" s="395"/>
      <c r="E5" s="396"/>
    </row>
    <row r="6" spans="1:6" ht="24" customHeight="1" x14ac:dyDescent="0.85">
      <c r="A6" s="395"/>
      <c r="B6" s="377" t="s">
        <v>117</v>
      </c>
      <c r="E6" s="396"/>
    </row>
    <row r="7" spans="1:6" ht="24" customHeight="1" x14ac:dyDescent="0.85">
      <c r="A7" s="395"/>
      <c r="E7" s="396"/>
    </row>
    <row r="8" spans="1:6" ht="24" customHeight="1" x14ac:dyDescent="0.85">
      <c r="A8" s="395"/>
      <c r="E8" s="396"/>
    </row>
    <row r="9" spans="1:6" ht="24" customHeight="1" x14ac:dyDescent="0.85">
      <c r="A9" s="395"/>
      <c r="E9" s="396"/>
    </row>
    <row r="10" spans="1:6" ht="24" customHeight="1" x14ac:dyDescent="0.85">
      <c r="A10" s="395"/>
      <c r="E10" s="396"/>
    </row>
    <row r="11" spans="1:6" ht="24" customHeight="1" x14ac:dyDescent="0.85">
      <c r="A11" s="395"/>
      <c r="E11" s="396"/>
    </row>
    <row r="12" spans="1:6" ht="24" customHeight="1" x14ac:dyDescent="0.85">
      <c r="A12" s="395"/>
      <c r="E12" s="396"/>
    </row>
    <row r="13" spans="1:6" ht="24" customHeight="1" x14ac:dyDescent="0.85">
      <c r="A13" s="395"/>
      <c r="E13" s="396"/>
    </row>
    <row r="14" spans="1:6" ht="24" customHeight="1" x14ac:dyDescent="0.85">
      <c r="A14" s="395"/>
      <c r="E14" s="396"/>
    </row>
    <row r="15" spans="1:6" ht="24" customHeight="1" x14ac:dyDescent="0.85">
      <c r="A15" s="395"/>
      <c r="E15" s="396"/>
    </row>
    <row r="16" spans="1:6" ht="24" customHeight="1" x14ac:dyDescent="0.85">
      <c r="A16" s="395"/>
      <c r="E16" s="396"/>
    </row>
    <row r="17" spans="1:5" ht="24" customHeight="1" x14ac:dyDescent="0.85">
      <c r="A17" s="395"/>
      <c r="E17" s="396"/>
    </row>
    <row r="18" spans="1:5" ht="24" customHeight="1" x14ac:dyDescent="0.85">
      <c r="A18" s="395"/>
      <c r="E18" s="396"/>
    </row>
    <row r="19" spans="1:5" ht="24" customHeight="1" x14ac:dyDescent="0.85">
      <c r="A19" s="395"/>
      <c r="E19" s="396"/>
    </row>
    <row r="20" spans="1:5" ht="24" customHeight="1" x14ac:dyDescent="0.85">
      <c r="A20" s="395"/>
      <c r="E20" s="396"/>
    </row>
    <row r="21" spans="1:5" ht="24" customHeight="1" x14ac:dyDescent="0.85">
      <c r="A21" s="395"/>
      <c r="E21" s="396"/>
    </row>
    <row r="22" spans="1:5" ht="24" customHeight="1" x14ac:dyDescent="0.85">
      <c r="A22" s="395"/>
      <c r="E22" s="396"/>
    </row>
    <row r="23" spans="1:5" ht="24" customHeight="1" x14ac:dyDescent="0.85">
      <c r="A23" s="395"/>
      <c r="E23" s="396"/>
    </row>
    <row r="24" spans="1:5" ht="24" customHeight="1" x14ac:dyDescent="0.85">
      <c r="A24" s="395"/>
      <c r="E24" s="396"/>
    </row>
    <row r="25" spans="1:5" ht="24" customHeight="1" x14ac:dyDescent="0.85">
      <c r="A25" s="395"/>
      <c r="E25" s="396"/>
    </row>
    <row r="26" spans="1:5" ht="24" customHeight="1" x14ac:dyDescent="0.85">
      <c r="A26" s="395"/>
      <c r="E26" s="396"/>
    </row>
    <row r="27" spans="1:5" ht="24" customHeight="1" x14ac:dyDescent="0.85">
      <c r="A27" s="395"/>
      <c r="E27" s="396"/>
    </row>
    <row r="28" spans="1:5" ht="24" customHeight="1" x14ac:dyDescent="0.85">
      <c r="A28" s="395"/>
      <c r="E28" s="396"/>
    </row>
    <row r="29" spans="1:5" ht="24" customHeight="1" x14ac:dyDescent="0.85">
      <c r="A29" s="395"/>
      <c r="E29" s="396"/>
    </row>
    <row r="30" spans="1:5" ht="24" customHeight="1" x14ac:dyDescent="0.85">
      <c r="A30" s="395"/>
      <c r="E30" s="396"/>
    </row>
    <row r="31" spans="1:5" ht="24" customHeight="1" x14ac:dyDescent="0.85">
      <c r="A31" s="395"/>
      <c r="E31" s="396"/>
    </row>
    <row r="32" spans="1:5" ht="24" customHeight="1" x14ac:dyDescent="0.85">
      <c r="A32" s="395"/>
      <c r="E32" s="396"/>
    </row>
    <row r="33" spans="1:5" ht="24" customHeight="1" x14ac:dyDescent="0.85">
      <c r="A33" s="395"/>
      <c r="E33" s="396"/>
    </row>
    <row r="34" spans="1:5" ht="24" customHeight="1" x14ac:dyDescent="0.85">
      <c r="A34" s="395"/>
      <c r="E34" s="396"/>
    </row>
    <row r="35" spans="1:5" ht="24" customHeight="1" x14ac:dyDescent="0.85">
      <c r="A35" s="395"/>
      <c r="E35" s="396"/>
    </row>
    <row r="36" spans="1:5" ht="24" customHeight="1" x14ac:dyDescent="0.85">
      <c r="A36" s="395"/>
      <c r="E36" s="396"/>
    </row>
    <row r="37" spans="1:5" ht="24" customHeight="1" x14ac:dyDescent="0.85">
      <c r="A37" s="395"/>
      <c r="E37" s="396"/>
    </row>
    <row r="38" spans="1:5" ht="24" customHeight="1" x14ac:dyDescent="0.85">
      <c r="A38" s="395"/>
      <c r="E38" s="396"/>
    </row>
    <row r="39" spans="1:5" ht="24" customHeight="1" x14ac:dyDescent="0.85">
      <c r="A39" s="395"/>
      <c r="E39" s="396"/>
    </row>
    <row r="40" spans="1:5" ht="24" customHeight="1" x14ac:dyDescent="0.85">
      <c r="A40" s="395"/>
      <c r="E40" s="396"/>
    </row>
    <row r="41" spans="1:5" ht="24" customHeight="1" x14ac:dyDescent="0.85">
      <c r="A41" s="395"/>
      <c r="E41" s="396"/>
    </row>
    <row r="42" spans="1:5" ht="24" customHeight="1" thickBot="1" x14ac:dyDescent="0.9">
      <c r="A42" s="397"/>
      <c r="B42" s="398"/>
      <c r="C42" s="398"/>
      <c r="D42" s="398"/>
      <c r="E42" s="399"/>
    </row>
    <row r="43" spans="1:5" ht="24" customHeight="1" thickTop="1" x14ac:dyDescent="0.85"/>
  </sheetData>
  <pageMargins left="0.7" right="0.7" top="0.75" bottom="0.75" header="0.3" footer="0.3"/>
  <pageSetup scale="36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L102"/>
  <sheetViews>
    <sheetView tabSelected="1" zoomScaleNormal="100" workbookViewId="0">
      <pane xSplit="1" ySplit="5" topLeftCell="B6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ColWidth="9.109375" defaultRowHeight="15" customHeight="1" x14ac:dyDescent="0.3"/>
  <cols>
    <col min="1" max="1" width="60.88671875" customWidth="1"/>
    <col min="2" max="5" width="24.88671875" style="8" customWidth="1"/>
    <col min="6" max="6" width="24.88671875" style="365" customWidth="1"/>
    <col min="7" max="7" width="30.109375" customWidth="1"/>
    <col min="8" max="8" width="25.109375" customWidth="1"/>
  </cols>
  <sheetData>
    <row r="1" spans="1:6" s="377" customFormat="1" ht="20.100000000000001" customHeight="1" x14ac:dyDescent="0.35">
      <c r="A1" s="366" t="s">
        <v>131</v>
      </c>
      <c r="B1" s="368"/>
      <c r="C1" s="368"/>
      <c r="D1" s="375" t="s">
        <v>79</v>
      </c>
      <c r="E1" s="370" t="str">
        <f>Revenue!B2</f>
        <v>LCTCSOnline</v>
      </c>
      <c r="F1" s="376"/>
    </row>
    <row r="2" spans="1:6" s="377" customFormat="1" ht="20.100000000000001" customHeight="1" x14ac:dyDescent="0.35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4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3">
      <c r="A4" s="320" t="s">
        <v>134</v>
      </c>
      <c r="B4" s="321" t="s">
        <v>135</v>
      </c>
      <c r="C4" s="322" t="s">
        <v>448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3">
      <c r="A5" s="324"/>
      <c r="B5" s="325" t="s">
        <v>530</v>
      </c>
      <c r="C5" s="325" t="s">
        <v>530</v>
      </c>
      <c r="D5" s="544" t="s">
        <v>564</v>
      </c>
      <c r="E5" s="325" t="s">
        <v>563</v>
      </c>
      <c r="F5" s="326" t="s">
        <v>139</v>
      </c>
    </row>
    <row r="6" spans="1:6" ht="15" customHeight="1" x14ac:dyDescent="0.3">
      <c r="A6" s="328" t="s">
        <v>140</v>
      </c>
      <c r="B6" s="329"/>
      <c r="C6" s="329"/>
      <c r="D6" s="329"/>
      <c r="E6" s="329"/>
      <c r="F6" s="330"/>
    </row>
    <row r="7" spans="1:6" ht="15" customHeight="1" x14ac:dyDescent="0.3">
      <c r="A7" s="328" t="s">
        <v>141</v>
      </c>
      <c r="B7" s="329"/>
      <c r="C7" s="329"/>
      <c r="D7" s="329"/>
      <c r="E7" s="329"/>
      <c r="F7" s="331"/>
    </row>
    <row r="8" spans="1:6" ht="15" customHeight="1" x14ac:dyDescent="0.3">
      <c r="A8" s="332" t="s">
        <v>142</v>
      </c>
      <c r="B8" s="333">
        <f>Revenue!F34</f>
        <v>1245091</v>
      </c>
      <c r="C8" s="333">
        <f>Revenue!H34</f>
        <v>1245091</v>
      </c>
      <c r="D8" s="333">
        <f>Revenue!J34</f>
        <v>1245091</v>
      </c>
      <c r="E8" s="333">
        <f t="shared" ref="E8:E33" si="0">D8-C8</f>
        <v>0</v>
      </c>
      <c r="F8" s="334">
        <f t="shared" ref="F8:F33" si="1">IF(ISBLANK(E8),"  ",IF(C8&gt;0,E8/C8,IF(E8&gt;0,1,0)))</f>
        <v>0</v>
      </c>
    </row>
    <row r="9" spans="1:6" ht="15" customHeight="1" x14ac:dyDescent="0.3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3">
      <c r="A10" s="518" t="s">
        <v>144</v>
      </c>
      <c r="B10" s="519">
        <f>SUM(B11:B33)</f>
        <v>0</v>
      </c>
      <c r="C10" s="519">
        <f>SUM(C11:C33)</f>
        <v>0</v>
      </c>
      <c r="D10" s="519">
        <f>SUM(D11:D33)</f>
        <v>0</v>
      </c>
      <c r="E10" s="519">
        <f t="shared" si="0"/>
        <v>0</v>
      </c>
      <c r="F10" s="520">
        <f t="shared" si="1"/>
        <v>0</v>
      </c>
    </row>
    <row r="11" spans="1:6" s="404" customFormat="1" ht="15" customHeight="1" x14ac:dyDescent="0.3">
      <c r="A11" s="513" t="s">
        <v>145</v>
      </c>
      <c r="B11" s="516">
        <f>Revenue!F39</f>
        <v>0</v>
      </c>
      <c r="C11" s="516">
        <f>Revenue!H39</f>
        <v>0</v>
      </c>
      <c r="D11" s="516">
        <f>Revenue!J39</f>
        <v>0</v>
      </c>
      <c r="E11" s="517">
        <f t="shared" si="0"/>
        <v>0</v>
      </c>
      <c r="F11" s="403">
        <f t="shared" si="1"/>
        <v>0</v>
      </c>
    </row>
    <row r="12" spans="1:6" s="404" customFormat="1" ht="15" customHeight="1" x14ac:dyDescent="0.3">
      <c r="A12" s="514" t="s">
        <v>146</v>
      </c>
      <c r="B12" s="516">
        <f>Revenue!F40</f>
        <v>0</v>
      </c>
      <c r="C12" s="516">
        <f>Revenue!H40</f>
        <v>0</v>
      </c>
      <c r="D12" s="516">
        <f>Revenue!J40</f>
        <v>0</v>
      </c>
      <c r="E12" s="517">
        <f t="shared" si="0"/>
        <v>0</v>
      </c>
      <c r="F12" s="403">
        <f t="shared" si="1"/>
        <v>0</v>
      </c>
    </row>
    <row r="13" spans="1:6" s="404" customFormat="1" ht="15" customHeight="1" x14ac:dyDescent="0.3">
      <c r="A13" s="514" t="s">
        <v>147</v>
      </c>
      <c r="B13" s="516">
        <f>Revenue!F41</f>
        <v>0</v>
      </c>
      <c r="C13" s="516">
        <f>Revenue!H41</f>
        <v>0</v>
      </c>
      <c r="D13" s="516">
        <f>Revenue!J41</f>
        <v>0</v>
      </c>
      <c r="E13" s="517">
        <f t="shared" si="0"/>
        <v>0</v>
      </c>
      <c r="F13" s="403">
        <f t="shared" si="1"/>
        <v>0</v>
      </c>
    </row>
    <row r="14" spans="1:6" s="404" customFormat="1" ht="15" customHeight="1" x14ac:dyDescent="0.3">
      <c r="A14" s="514" t="s">
        <v>148</v>
      </c>
      <c r="B14" s="516">
        <f>Revenue!F42</f>
        <v>0</v>
      </c>
      <c r="C14" s="516">
        <f>Revenue!H42</f>
        <v>0</v>
      </c>
      <c r="D14" s="516">
        <f>Revenue!J42</f>
        <v>0</v>
      </c>
      <c r="E14" s="517">
        <f t="shared" si="0"/>
        <v>0</v>
      </c>
      <c r="F14" s="403">
        <f t="shared" si="1"/>
        <v>0</v>
      </c>
    </row>
    <row r="15" spans="1:6" s="404" customFormat="1" ht="15" customHeight="1" x14ac:dyDescent="0.3">
      <c r="A15" s="514" t="s">
        <v>149</v>
      </c>
      <c r="B15" s="516">
        <f>Revenue!F43</f>
        <v>0</v>
      </c>
      <c r="C15" s="516">
        <f>Revenue!H43</f>
        <v>0</v>
      </c>
      <c r="D15" s="516">
        <f>Revenue!J43</f>
        <v>0</v>
      </c>
      <c r="E15" s="517">
        <f t="shared" si="0"/>
        <v>0</v>
      </c>
      <c r="F15" s="403">
        <f t="shared" si="1"/>
        <v>0</v>
      </c>
    </row>
    <row r="16" spans="1:6" s="404" customFormat="1" ht="15" customHeight="1" x14ac:dyDescent="0.3">
      <c r="A16" s="514" t="s">
        <v>534</v>
      </c>
      <c r="B16" s="516">
        <f>Revenue!F44</f>
        <v>0</v>
      </c>
      <c r="C16" s="516">
        <f>Revenue!H44</f>
        <v>0</v>
      </c>
      <c r="D16" s="516">
        <f>Revenue!J44</f>
        <v>0</v>
      </c>
      <c r="E16" s="517">
        <f t="shared" si="0"/>
        <v>0</v>
      </c>
      <c r="F16" s="403">
        <f t="shared" si="1"/>
        <v>0</v>
      </c>
    </row>
    <row r="17" spans="1:6" s="404" customFormat="1" ht="15" customHeight="1" x14ac:dyDescent="0.3">
      <c r="A17" s="514" t="s">
        <v>151</v>
      </c>
      <c r="B17" s="516">
        <f>Revenue!F49</f>
        <v>0</v>
      </c>
      <c r="C17" s="516">
        <f>Revenue!H49</f>
        <v>0</v>
      </c>
      <c r="D17" s="516">
        <f>Revenue!J49</f>
        <v>0</v>
      </c>
      <c r="E17" s="517">
        <f t="shared" si="0"/>
        <v>0</v>
      </c>
      <c r="F17" s="403">
        <f t="shared" si="1"/>
        <v>0</v>
      </c>
    </row>
    <row r="18" spans="1:6" s="404" customFormat="1" ht="15" customHeight="1" x14ac:dyDescent="0.3">
      <c r="A18" s="514" t="s">
        <v>470</v>
      </c>
      <c r="B18" s="516">
        <f>Revenue!F45</f>
        <v>0</v>
      </c>
      <c r="C18" s="516">
        <f>Revenue!H45</f>
        <v>0</v>
      </c>
      <c r="D18" s="516">
        <f>Revenue!J45</f>
        <v>0</v>
      </c>
      <c r="E18" s="517">
        <f t="shared" si="0"/>
        <v>0</v>
      </c>
      <c r="F18" s="403">
        <f t="shared" si="1"/>
        <v>0</v>
      </c>
    </row>
    <row r="19" spans="1:6" s="404" customFormat="1" ht="15" customHeight="1" x14ac:dyDescent="0.3">
      <c r="A19" s="514" t="s">
        <v>153</v>
      </c>
      <c r="B19" s="516">
        <f>Revenue!F46</f>
        <v>0</v>
      </c>
      <c r="C19" s="516">
        <f>Revenue!H46</f>
        <v>0</v>
      </c>
      <c r="D19" s="516">
        <f>Revenue!J46</f>
        <v>0</v>
      </c>
      <c r="E19" s="517">
        <f t="shared" si="0"/>
        <v>0</v>
      </c>
      <c r="F19" s="403">
        <f t="shared" si="1"/>
        <v>0</v>
      </c>
    </row>
    <row r="20" spans="1:6" s="404" customFormat="1" ht="15" customHeight="1" x14ac:dyDescent="0.3">
      <c r="A20" s="514" t="s">
        <v>154</v>
      </c>
      <c r="B20" s="516">
        <f>Revenue!F47</f>
        <v>0</v>
      </c>
      <c r="C20" s="516">
        <f>Revenue!H47</f>
        <v>0</v>
      </c>
      <c r="D20" s="516">
        <f>Revenue!J47</f>
        <v>0</v>
      </c>
      <c r="E20" s="517">
        <f t="shared" si="0"/>
        <v>0</v>
      </c>
      <c r="F20" s="403">
        <f t="shared" si="1"/>
        <v>0</v>
      </c>
    </row>
    <row r="21" spans="1:6" s="404" customFormat="1" ht="15" customHeight="1" x14ac:dyDescent="0.3">
      <c r="A21" s="515" t="s">
        <v>472</v>
      </c>
      <c r="B21" s="516">
        <f>Revenue!F48</f>
        <v>0</v>
      </c>
      <c r="C21" s="516">
        <f>Revenue!H48</f>
        <v>0</v>
      </c>
      <c r="D21" s="516">
        <f>Revenue!J48</f>
        <v>0</v>
      </c>
      <c r="E21" s="517">
        <f t="shared" si="0"/>
        <v>0</v>
      </c>
      <c r="F21" s="403">
        <f t="shared" si="1"/>
        <v>0</v>
      </c>
    </row>
    <row r="22" spans="1:6" s="404" customFormat="1" ht="15" customHeight="1" x14ac:dyDescent="0.3">
      <c r="A22" s="515" t="s">
        <v>381</v>
      </c>
      <c r="B22" s="516">
        <f>Revenue!F50</f>
        <v>0</v>
      </c>
      <c r="C22" s="516">
        <f>Revenue!H50</f>
        <v>0</v>
      </c>
      <c r="D22" s="516">
        <f>Revenue!J50</f>
        <v>0</v>
      </c>
      <c r="E22" s="517">
        <f t="shared" si="0"/>
        <v>0</v>
      </c>
      <c r="F22" s="403">
        <f t="shared" si="1"/>
        <v>0</v>
      </c>
    </row>
    <row r="23" spans="1:6" s="404" customFormat="1" ht="15" customHeight="1" x14ac:dyDescent="0.3">
      <c r="A23" s="515" t="s">
        <v>471</v>
      </c>
      <c r="B23" s="516">
        <f>Revenue!F51</f>
        <v>0</v>
      </c>
      <c r="C23" s="516">
        <f>Revenue!H51</f>
        <v>0</v>
      </c>
      <c r="D23" s="516">
        <f>Revenue!J51</f>
        <v>0</v>
      </c>
      <c r="E23" s="517">
        <f t="shared" si="0"/>
        <v>0</v>
      </c>
      <c r="F23" s="403">
        <f t="shared" si="1"/>
        <v>0</v>
      </c>
    </row>
    <row r="24" spans="1:6" s="404" customFormat="1" ht="15" customHeight="1" x14ac:dyDescent="0.3">
      <c r="A24" s="515" t="s">
        <v>382</v>
      </c>
      <c r="B24" s="516">
        <f>Revenue!F52</f>
        <v>0</v>
      </c>
      <c r="C24" s="516">
        <f>Revenue!H52</f>
        <v>0</v>
      </c>
      <c r="D24" s="516">
        <f>Revenue!J52</f>
        <v>0</v>
      </c>
      <c r="E24" s="517">
        <f t="shared" si="0"/>
        <v>0</v>
      </c>
      <c r="F24" s="403">
        <f t="shared" si="1"/>
        <v>0</v>
      </c>
    </row>
    <row r="25" spans="1:6" s="404" customFormat="1" ht="15" customHeight="1" x14ac:dyDescent="0.3">
      <c r="A25" s="515" t="s">
        <v>415</v>
      </c>
      <c r="B25" s="516">
        <f>Revenue!F53</f>
        <v>0</v>
      </c>
      <c r="C25" s="516">
        <f>Revenue!H53</f>
        <v>0</v>
      </c>
      <c r="D25" s="516">
        <f>Revenue!J53</f>
        <v>0</v>
      </c>
      <c r="E25" s="517">
        <f t="shared" si="0"/>
        <v>0</v>
      </c>
      <c r="F25" s="403">
        <f t="shared" si="1"/>
        <v>0</v>
      </c>
    </row>
    <row r="26" spans="1:6" s="404" customFormat="1" ht="15" customHeight="1" x14ac:dyDescent="0.3">
      <c r="A26" s="515" t="s">
        <v>464</v>
      </c>
      <c r="B26" s="516">
        <f>Revenue!F54</f>
        <v>0</v>
      </c>
      <c r="C26" s="516">
        <f>Revenue!H54</f>
        <v>0</v>
      </c>
      <c r="D26" s="516">
        <f>Revenue!J54</f>
        <v>0</v>
      </c>
      <c r="E26" s="517">
        <f t="shared" si="0"/>
        <v>0</v>
      </c>
      <c r="F26" s="403">
        <f t="shared" si="1"/>
        <v>0</v>
      </c>
    </row>
    <row r="27" spans="1:6" s="404" customFormat="1" ht="15" customHeight="1" x14ac:dyDescent="0.3">
      <c r="A27" s="515" t="s">
        <v>462</v>
      </c>
      <c r="B27" s="516">
        <f>Revenue!F55</f>
        <v>0</v>
      </c>
      <c r="C27" s="516">
        <f>Revenue!H55</f>
        <v>0</v>
      </c>
      <c r="D27" s="516">
        <f>Revenue!J55</f>
        <v>0</v>
      </c>
      <c r="E27" s="517">
        <f t="shared" si="0"/>
        <v>0</v>
      </c>
      <c r="F27" s="403">
        <f t="shared" si="1"/>
        <v>0</v>
      </c>
    </row>
    <row r="28" spans="1:6" s="404" customFormat="1" ht="15" customHeight="1" x14ac:dyDescent="0.3">
      <c r="A28" s="515" t="s">
        <v>461</v>
      </c>
      <c r="B28" s="516">
        <f>Revenue!F56</f>
        <v>0</v>
      </c>
      <c r="C28" s="516">
        <f>Revenue!H56</f>
        <v>0</v>
      </c>
      <c r="D28" s="516">
        <f>Revenue!J56</f>
        <v>0</v>
      </c>
      <c r="E28" s="517">
        <f t="shared" si="0"/>
        <v>0</v>
      </c>
      <c r="F28" s="403">
        <f t="shared" si="1"/>
        <v>0</v>
      </c>
    </row>
    <row r="29" spans="1:6" s="404" customFormat="1" ht="15" customHeight="1" x14ac:dyDescent="0.3">
      <c r="A29" s="515" t="s">
        <v>465</v>
      </c>
      <c r="B29" s="516">
        <f>Revenue!F57</f>
        <v>0</v>
      </c>
      <c r="C29" s="516">
        <f>Revenue!H57</f>
        <v>0</v>
      </c>
      <c r="D29" s="516">
        <f>Revenue!J57</f>
        <v>0</v>
      </c>
      <c r="E29" s="517">
        <f t="shared" si="0"/>
        <v>0</v>
      </c>
      <c r="F29" s="403">
        <f t="shared" si="1"/>
        <v>0</v>
      </c>
    </row>
    <row r="30" spans="1:6" s="404" customFormat="1" ht="15" customHeight="1" x14ac:dyDescent="0.3">
      <c r="A30" s="515" t="s">
        <v>463</v>
      </c>
      <c r="B30" s="516">
        <f>Revenue!F58</f>
        <v>0</v>
      </c>
      <c r="C30" s="516">
        <f>Revenue!H58</f>
        <v>0</v>
      </c>
      <c r="D30" s="516">
        <f>Revenue!J58</f>
        <v>0</v>
      </c>
      <c r="E30" s="517">
        <f t="shared" si="0"/>
        <v>0</v>
      </c>
      <c r="F30" s="403">
        <f t="shared" si="1"/>
        <v>0</v>
      </c>
    </row>
    <row r="31" spans="1:6" s="404" customFormat="1" ht="15" customHeight="1" x14ac:dyDescent="0.3">
      <c r="A31" s="515" t="s">
        <v>545</v>
      </c>
      <c r="B31" s="516">
        <f>Revenue!F59</f>
        <v>0</v>
      </c>
      <c r="C31" s="516">
        <f>Revenue!H59</f>
        <v>0</v>
      </c>
      <c r="D31" s="516">
        <f>Revenue!J59</f>
        <v>0</v>
      </c>
      <c r="E31" s="517">
        <f t="shared" si="0"/>
        <v>0</v>
      </c>
      <c r="F31" s="403">
        <f t="shared" si="1"/>
        <v>0</v>
      </c>
    </row>
    <row r="32" spans="1:6" s="404" customFormat="1" ht="15" customHeight="1" x14ac:dyDescent="0.3">
      <c r="A32" s="515" t="s">
        <v>546</v>
      </c>
      <c r="B32" s="516">
        <f>Revenue!F60</f>
        <v>0</v>
      </c>
      <c r="C32" s="516">
        <f>Revenue!H60</f>
        <v>0</v>
      </c>
      <c r="D32" s="516">
        <f>Revenue!J60</f>
        <v>0</v>
      </c>
      <c r="E32" s="517">
        <f t="shared" si="0"/>
        <v>0</v>
      </c>
      <c r="F32" s="403">
        <f t="shared" si="1"/>
        <v>0</v>
      </c>
    </row>
    <row r="33" spans="1:12" s="404" customFormat="1" ht="15" customHeight="1" x14ac:dyDescent="0.3">
      <c r="A33" s="515" t="s">
        <v>547</v>
      </c>
      <c r="B33" s="516">
        <f>Revenue!F61</f>
        <v>0</v>
      </c>
      <c r="C33" s="516">
        <f>Revenue!H61</f>
        <v>0</v>
      </c>
      <c r="D33" s="516">
        <f>Revenue!J61</f>
        <v>0</v>
      </c>
      <c r="E33" s="517">
        <f t="shared" si="0"/>
        <v>0</v>
      </c>
      <c r="F33" s="403">
        <f t="shared" si="1"/>
        <v>0</v>
      </c>
    </row>
    <row r="34" spans="1:12" ht="15" customHeight="1" x14ac:dyDescent="0.3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3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3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3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3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3">
      <c r="A39" s="341" t="s">
        <v>158</v>
      </c>
      <c r="B39" s="342">
        <f>B38+B37+B35+B10+B9+B8</f>
        <v>1245091</v>
      </c>
      <c r="C39" s="342">
        <f>C38+C37+C35+C10+C9+C8</f>
        <v>1245091</v>
      </c>
      <c r="D39" s="342">
        <f>D38+D37+D35+D10+D9+D8</f>
        <v>1245091</v>
      </c>
      <c r="E39" s="342">
        <f>D39-C39</f>
        <v>0</v>
      </c>
      <c r="F39" s="343">
        <f>IF(ISBLANK(E39),"  ",IF(C39&gt;0,E39/C39,IF(E39&gt;0,1,0)))</f>
        <v>0</v>
      </c>
    </row>
    <row r="40" spans="1:12" ht="15" customHeight="1" x14ac:dyDescent="0.3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3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3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3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3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3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3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3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3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3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3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3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3">
      <c r="A52" s="339" t="s">
        <v>159</v>
      </c>
      <c r="B52" s="347">
        <f>Revenue!F7+Revenue!F20+Revenue!F24+Revenue!F32+Revenue!F76</f>
        <v>0</v>
      </c>
      <c r="C52" s="347">
        <f>Revenue!H7+Revenue!H20+Revenue!H24+Revenue!H32+Revenue!H76</f>
        <v>0</v>
      </c>
      <c r="D52" s="347">
        <f>Revenue!J7+Revenue!J20+Revenue!J24+Revenue!J32+Revenue!J76</f>
        <v>0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3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3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3">
      <c r="A55" s="339"/>
      <c r="B55" s="329"/>
      <c r="C55" s="329"/>
      <c r="D55" s="329"/>
      <c r="E55" s="329"/>
      <c r="F55" s="352"/>
    </row>
    <row r="56" spans="1:6" s="3" customFormat="1" ht="15" customHeight="1" x14ac:dyDescent="0.3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3">
      <c r="A57" s="338"/>
      <c r="B57" s="337"/>
      <c r="C57" s="337"/>
      <c r="D57" s="337"/>
      <c r="E57" s="337"/>
      <c r="F57" s="330"/>
    </row>
    <row r="58" spans="1:6" s="3" customFormat="1" ht="15" customHeight="1" x14ac:dyDescent="0.3">
      <c r="A58" s="353" t="s">
        <v>161</v>
      </c>
      <c r="B58" s="347">
        <f>B56+B54+B52+B50+B48+B39-B46</f>
        <v>1245091</v>
      </c>
      <c r="C58" s="347">
        <f>C56+C54+C52+C50+C48+C39-C46</f>
        <v>1245091</v>
      </c>
      <c r="D58" s="347">
        <f>D56+D54+D52+D50+D48+D39-D46</f>
        <v>1245091</v>
      </c>
      <c r="E58" s="347">
        <f>D58-C58</f>
        <v>0</v>
      </c>
      <c r="F58" s="343">
        <f>IF(ISBLANK(E58),"  ",IF(C58&gt;0,E58/C58,IF(E58&gt;0,1,0)))</f>
        <v>0</v>
      </c>
    </row>
    <row r="59" spans="1:6" ht="15" customHeight="1" x14ac:dyDescent="0.3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3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3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3">
      <c r="A62" s="336" t="s">
        <v>163</v>
      </c>
      <c r="B62" s="329">
        <f>Instruction!F44</f>
        <v>0</v>
      </c>
      <c r="C62" s="329">
        <f>Instruction!H44</f>
        <v>0</v>
      </c>
      <c r="D62" s="329">
        <f>Instruction!J44</f>
        <v>0</v>
      </c>
      <c r="E62" s="329">
        <f t="shared" ref="E62:E75" si="4">D62-C62</f>
        <v>0</v>
      </c>
      <c r="F62" s="334">
        <f t="shared" ref="F62:F75" si="5">IF(ISBLANK(E62),"  ",IF(C62&gt;0,E62/C62,IF(E62&gt;0,1,0)))</f>
        <v>0</v>
      </c>
    </row>
    <row r="63" spans="1:6" ht="15" customHeight="1" x14ac:dyDescent="0.3">
      <c r="A63" s="338" t="s">
        <v>164</v>
      </c>
      <c r="B63" s="337">
        <f>Research!F44</f>
        <v>0</v>
      </c>
      <c r="C63" s="337">
        <f>Research!H44</f>
        <v>0</v>
      </c>
      <c r="D63" s="337">
        <f>Research!J44</f>
        <v>0</v>
      </c>
      <c r="E63" s="337">
        <f t="shared" si="4"/>
        <v>0</v>
      </c>
      <c r="F63" s="334">
        <f t="shared" si="5"/>
        <v>0</v>
      </c>
    </row>
    <row r="64" spans="1:6" ht="15" customHeight="1" x14ac:dyDescent="0.3">
      <c r="A64" s="338" t="s">
        <v>165</v>
      </c>
      <c r="B64" s="337">
        <f>'Public Service'!F44</f>
        <v>0</v>
      </c>
      <c r="C64" s="337">
        <f>'Public Service'!H44</f>
        <v>0</v>
      </c>
      <c r="D64" s="337">
        <f>'Public Service'!J44</f>
        <v>0</v>
      </c>
      <c r="E64" s="337">
        <f t="shared" si="4"/>
        <v>0</v>
      </c>
      <c r="F64" s="334">
        <f t="shared" si="5"/>
        <v>0</v>
      </c>
    </row>
    <row r="65" spans="1:6" ht="15" customHeight="1" x14ac:dyDescent="0.3">
      <c r="A65" s="338" t="s">
        <v>166</v>
      </c>
      <c r="B65" s="337">
        <f>'Academic Supp'!F44</f>
        <v>1245091.04</v>
      </c>
      <c r="C65" s="337">
        <f>'Academic Supp'!H44</f>
        <v>1245091.04</v>
      </c>
      <c r="D65" s="337">
        <f>'Academic Supp'!J44</f>
        <v>1245091</v>
      </c>
      <c r="E65" s="337">
        <f t="shared" si="4"/>
        <v>-4.0000000037252903E-2</v>
      </c>
      <c r="F65" s="334">
        <f t="shared" si="5"/>
        <v>-3.212616487646791E-8</v>
      </c>
    </row>
    <row r="66" spans="1:6" ht="15" customHeight="1" x14ac:dyDescent="0.3">
      <c r="A66" s="338" t="s">
        <v>167</v>
      </c>
      <c r="B66" s="337">
        <f>'Student Services'!F44</f>
        <v>0</v>
      </c>
      <c r="C66" s="337">
        <f>'Student Services'!H44</f>
        <v>0</v>
      </c>
      <c r="D66" s="337">
        <f>'Student Services'!J44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3">
      <c r="A67" s="338" t="s">
        <v>168</v>
      </c>
      <c r="B67" s="337">
        <f>'Institutional Supp'!F44</f>
        <v>0</v>
      </c>
      <c r="C67" s="337">
        <f>'Institutional Supp'!H44</f>
        <v>0</v>
      </c>
      <c r="D67" s="337">
        <f>'Institutional Supp'!J44</f>
        <v>0</v>
      </c>
      <c r="E67" s="337">
        <f t="shared" si="4"/>
        <v>0</v>
      </c>
      <c r="F67" s="334">
        <f t="shared" si="5"/>
        <v>0</v>
      </c>
    </row>
    <row r="68" spans="1:6" ht="15" customHeight="1" x14ac:dyDescent="0.3">
      <c r="A68" s="338" t="s">
        <v>169</v>
      </c>
      <c r="B68" s="337">
        <f>Scholarships!F44</f>
        <v>0</v>
      </c>
      <c r="C68" s="337">
        <f>Scholarships!H44</f>
        <v>0</v>
      </c>
      <c r="D68" s="337">
        <f>Scholarships!J44</f>
        <v>0</v>
      </c>
      <c r="E68" s="337">
        <f t="shared" si="4"/>
        <v>0</v>
      </c>
      <c r="F68" s="334">
        <f t="shared" si="5"/>
        <v>0</v>
      </c>
    </row>
    <row r="69" spans="1:6" ht="15" customHeight="1" x14ac:dyDescent="0.3">
      <c r="A69" s="338" t="s">
        <v>170</v>
      </c>
      <c r="B69" s="337">
        <f>'OP&amp;M'!F44</f>
        <v>0</v>
      </c>
      <c r="C69" s="337">
        <f>'OP&amp;M'!H44</f>
        <v>0</v>
      </c>
      <c r="D69" s="337">
        <f>'OP&amp;M'!J44</f>
        <v>0</v>
      </c>
      <c r="E69" s="337">
        <f t="shared" si="4"/>
        <v>0</v>
      </c>
      <c r="F69" s="334">
        <f t="shared" si="5"/>
        <v>0</v>
      </c>
    </row>
    <row r="70" spans="1:6" s="3" customFormat="1" ht="15" customHeight="1" x14ac:dyDescent="0.3">
      <c r="A70" s="356" t="s">
        <v>171</v>
      </c>
      <c r="B70" s="342">
        <f>SUM(B62:B69)</f>
        <v>1245091.04</v>
      </c>
      <c r="C70" s="342">
        <f>SUM(C62:C69)</f>
        <v>1245091.04</v>
      </c>
      <c r="D70" s="342">
        <f>SUM(D62:D69)</f>
        <v>1245091</v>
      </c>
      <c r="E70" s="342">
        <f t="shared" si="4"/>
        <v>-4.0000000037252903E-2</v>
      </c>
      <c r="F70" s="343">
        <f t="shared" si="5"/>
        <v>-3.212616487646791E-8</v>
      </c>
    </row>
    <row r="71" spans="1:6" ht="15" customHeight="1" x14ac:dyDescent="0.3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3">
      <c r="A72" s="338" t="s">
        <v>173</v>
      </c>
      <c r="B72" s="337">
        <f>Transfers!F44</f>
        <v>0</v>
      </c>
      <c r="C72" s="337">
        <f>Transfers!H44</f>
        <v>0</v>
      </c>
      <c r="D72" s="337">
        <f>Transfers!J44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3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3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3">
      <c r="A75" s="357" t="s">
        <v>176</v>
      </c>
      <c r="B75" s="358">
        <f>B74+B73+B72+B71+B70</f>
        <v>1245091.04</v>
      </c>
      <c r="C75" s="358">
        <f>C74+C73+C72+C71+C70</f>
        <v>1245091.04</v>
      </c>
      <c r="D75" s="358">
        <f>D74+D73+D72+D71+D70</f>
        <v>1245091</v>
      </c>
      <c r="E75" s="358">
        <f t="shared" si="4"/>
        <v>-4.0000000037252903E-2</v>
      </c>
      <c r="F75" s="343">
        <f t="shared" si="5"/>
        <v>-3.212616487646791E-8</v>
      </c>
    </row>
    <row r="76" spans="1:6" ht="15" customHeight="1" x14ac:dyDescent="0.3">
      <c r="A76" s="355"/>
      <c r="B76" s="329"/>
      <c r="C76" s="329"/>
      <c r="D76" s="329"/>
      <c r="E76" s="329"/>
      <c r="F76" s="331"/>
    </row>
    <row r="77" spans="1:6" ht="15" customHeight="1" x14ac:dyDescent="0.3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3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95928</v>
      </c>
      <c r="C78" s="333">
        <f>Instruction!H7+Research!H7+'Public Service'!H7+'Academic Supp'!H7+'Student Services'!H7+'Institutional Supp'!H7+Scholarships!H7+'OP&amp;M'!H7+Hospitals!H7+Transfers!H7+Other!H7</f>
        <v>95928</v>
      </c>
      <c r="D78" s="333">
        <f>Instruction!J7+Research!J7+'Public Service'!J7+'Academic Supp'!J7+'Student Services'!J7+'Institutional Supp'!J7+Scholarships!J7+'OP&amp;M'!J7+Hospitals!J7+Transfers!J7+Other!J7</f>
        <v>95928</v>
      </c>
      <c r="E78" s="329">
        <f t="shared" ref="E78:E96" si="6">D78-C78</f>
        <v>0</v>
      </c>
      <c r="F78" s="334">
        <f t="shared" ref="F78:F96" si="7">IF(ISBLANK(E78),"  ",IF(C78&gt;0,E78/C78,IF(E78&gt;0,1,0)))</f>
        <v>0</v>
      </c>
    </row>
    <row r="79" spans="1:6" ht="15" customHeight="1" x14ac:dyDescent="0.3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0</v>
      </c>
      <c r="C79" s="333">
        <f>Instruction!H8+Research!H8+'Public Service'!H8+'Academic Supp'!H8+'Student Services'!H8+'Institutional Supp'!H8+Scholarships!H8+'OP&amp;M'!H8+Hospitals!H8+Transfers!H8+Other!H8</f>
        <v>0</v>
      </c>
      <c r="D79" s="333">
        <f>Instruction!J8+Research!J8+'Public Service'!J8+'Academic Supp'!J8+'Student Services'!J8+'Institutional Supp'!J8+Scholarships!J8+'OP&amp;M'!J8+Hospitals!J8+Transfers!J8+Other!J8</f>
        <v>0</v>
      </c>
      <c r="E79" s="337">
        <f t="shared" si="6"/>
        <v>0</v>
      </c>
      <c r="F79" s="334">
        <f t="shared" si="7"/>
        <v>0</v>
      </c>
    </row>
    <row r="80" spans="1:6" ht="15" customHeight="1" x14ac:dyDescent="0.3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35905</v>
      </c>
      <c r="C80" s="333">
        <f>Instruction!H9+Research!H9+'Public Service'!H9+'Academic Supp'!H9+'Student Services'!H9+'Institutional Supp'!H9+Scholarships!H9+'OP&amp;M'!H9+Hospitals!H9+Transfers!H9+Other!H9</f>
        <v>35905</v>
      </c>
      <c r="D80" s="333">
        <f>Instruction!J9+Research!J9+'Public Service'!J9+'Academic Supp'!J9+'Student Services'!J9+'Institutional Supp'!J9+Scholarships!J9+'OP&amp;M'!J9+Hospitals!J9+Transfers!J9+Other!J9</f>
        <v>35905</v>
      </c>
      <c r="E80" s="337">
        <f t="shared" si="6"/>
        <v>0</v>
      </c>
      <c r="F80" s="334">
        <f t="shared" si="7"/>
        <v>0</v>
      </c>
    </row>
    <row r="81" spans="1:6" s="3" customFormat="1" ht="15" customHeight="1" x14ac:dyDescent="0.3">
      <c r="A81" s="356" t="s">
        <v>181</v>
      </c>
      <c r="B81" s="358">
        <f>SUM(B78:B80)</f>
        <v>131833</v>
      </c>
      <c r="C81" s="358">
        <f>SUM(C78:C80)</f>
        <v>131833</v>
      </c>
      <c r="D81" s="358">
        <f>SUM(D78:D80)</f>
        <v>131833</v>
      </c>
      <c r="E81" s="342">
        <f t="shared" si="6"/>
        <v>0</v>
      </c>
      <c r="F81" s="343">
        <f t="shared" si="7"/>
        <v>0</v>
      </c>
    </row>
    <row r="82" spans="1:6" ht="15" customHeight="1" x14ac:dyDescent="0.3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4425</v>
      </c>
      <c r="C82" s="335">
        <f>Instruction!H12+Research!H12+'Public Service'!H12+'Academic Supp'!H12+'Student Services'!H12+'Institutional Supp'!H12+Scholarships!H12+'OP&amp;M'!H12+Hospitals!H12+Transfers!H12+Other!H12</f>
        <v>4425</v>
      </c>
      <c r="D82" s="335">
        <f>Instruction!J12+Research!J12+'Public Service'!J12+'Academic Supp'!J12+'Student Services'!J12+'Institutional Supp'!J12+Scholarships!J12+'OP&amp;M'!J12+Hospitals!J12+Transfers!J12+Other!J12</f>
        <v>4400</v>
      </c>
      <c r="E82" s="337">
        <f t="shared" si="6"/>
        <v>-25</v>
      </c>
      <c r="F82" s="334">
        <f t="shared" si="7"/>
        <v>-5.6497175141242938E-3</v>
      </c>
    </row>
    <row r="83" spans="1:6" ht="15" customHeight="1" x14ac:dyDescent="0.3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795488</v>
      </c>
      <c r="C83" s="333">
        <f>Instruction!H14+Research!H14+'Public Service'!H14+'Academic Supp'!H14+'Student Services'!H14+'Institutional Supp'!H14+Scholarships!H14+'OP&amp;M'!H14+Hospitals!H14+Transfers!H14+Other!H14</f>
        <v>795488</v>
      </c>
      <c r="D83" s="333">
        <f>Instruction!J14+Research!J14+'Public Service'!J14+'Academic Supp'!J14+'Student Services'!J14+'Institutional Supp'!J14+Scholarships!J14+'OP&amp;M'!J14+Hospitals!J14+Transfers!J14+Other!J14</f>
        <v>795658</v>
      </c>
      <c r="E83" s="337">
        <f t="shared" si="6"/>
        <v>170</v>
      </c>
      <c r="F83" s="334">
        <f t="shared" si="7"/>
        <v>2.1370529788004345E-4</v>
      </c>
    </row>
    <row r="84" spans="1:6" ht="15" customHeight="1" x14ac:dyDescent="0.3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215</v>
      </c>
      <c r="C84" s="329">
        <f>Instruction!H16+Research!H16+'Public Service'!H16+'Academic Supp'!H16+'Student Services'!H16+'Institutional Supp'!H16+Scholarships!H16+'OP&amp;M'!H16+Hospitals!H16+Transfers!H16+Other!H16</f>
        <v>215</v>
      </c>
      <c r="D84" s="329">
        <f>Instruction!J16+Research!J16+'Public Service'!J16+'Academic Supp'!J16+'Student Services'!J16+'Institutional Supp'!J16+Scholarships!J16+'OP&amp;M'!J16+Hospitals!J16+Transfers!J16+Other!J16</f>
        <v>200</v>
      </c>
      <c r="E84" s="337">
        <f t="shared" si="6"/>
        <v>-15</v>
      </c>
      <c r="F84" s="334">
        <f t="shared" si="7"/>
        <v>-6.9767441860465115E-2</v>
      </c>
    </row>
    <row r="85" spans="1:6" s="3" customFormat="1" ht="15" customHeight="1" x14ac:dyDescent="0.3">
      <c r="A85" s="340" t="s">
        <v>185</v>
      </c>
      <c r="B85" s="358">
        <f>SUM(B82:B84)</f>
        <v>800128</v>
      </c>
      <c r="C85" s="358">
        <f>SUM(C82:C84)</f>
        <v>800128</v>
      </c>
      <c r="D85" s="358">
        <f>SUM(D82:D84)</f>
        <v>800258</v>
      </c>
      <c r="E85" s="342">
        <f t="shared" si="6"/>
        <v>130</v>
      </c>
      <c r="F85" s="343">
        <f t="shared" si="7"/>
        <v>1.6247400415933451E-4</v>
      </c>
    </row>
    <row r="86" spans="1:6" ht="15" customHeight="1" x14ac:dyDescent="0.3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42543.039999999994</v>
      </c>
      <c r="C86" s="329">
        <f>Instruction!H27+Research!H27+'Public Service'!H27+'Academic Supp'!H27+'Student Services'!H27+'Institutional Supp'!H27+Scholarships!H27+'OP&amp;M'!H27+Hospitals!H27+Transfers!H27+Other!H27</f>
        <v>42543.039999999994</v>
      </c>
      <c r="D86" s="329">
        <f>Instruction!J27+Research!J27+'Public Service'!J27+'Academic Supp'!J27+'Student Services'!J27+'Institutional Supp'!J27+Scholarships!J27+'OP&amp;M'!J27+Hospitals!J27+Transfers!J27++Other!J27</f>
        <v>42500</v>
      </c>
      <c r="E86" s="337">
        <f t="shared" si="6"/>
        <v>-43.039999999993597</v>
      </c>
      <c r="F86" s="334">
        <f t="shared" si="7"/>
        <v>-1.0116813467019189E-3</v>
      </c>
    </row>
    <row r="87" spans="1:6" ht="15" customHeight="1" x14ac:dyDescent="0.3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270587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270587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270500</v>
      </c>
      <c r="E87" s="337">
        <f t="shared" si="6"/>
        <v>-87</v>
      </c>
      <c r="F87" s="334">
        <f t="shared" si="7"/>
        <v>-3.215232069537709E-4</v>
      </c>
    </row>
    <row r="88" spans="1:6" ht="15" customHeight="1" x14ac:dyDescent="0.3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3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0</v>
      </c>
      <c r="C89" s="337">
        <f>Instruction!H39+Research!H39+'Public Service'!H39+'Academic Supp'!H39+'Student Services'!H39+'Institutional Supp'!H39+Scholarships!H39+'OP&amp;M'!H39+Hospitals!H39+Transfers!H39+Other!H39</f>
        <v>0</v>
      </c>
      <c r="D89" s="337">
        <f>Instruction!J39+Research!J39+'Public Service'!J39+'Academic Supp'!J39+'Student Services'!J39+'Institutional Supp'!J39+Scholarships!J39+'OP&amp;M'!J39+Hospitals!J39+Transfers!J39+Other!J39</f>
        <v>0</v>
      </c>
      <c r="E89" s="337">
        <f t="shared" si="6"/>
        <v>0</v>
      </c>
      <c r="F89" s="334">
        <f t="shared" si="7"/>
        <v>0</v>
      </c>
    </row>
    <row r="90" spans="1:6" s="3" customFormat="1" ht="15" customHeight="1" x14ac:dyDescent="0.3">
      <c r="A90" s="340" t="s">
        <v>190</v>
      </c>
      <c r="B90" s="342">
        <f>SUM(B86:B89)</f>
        <v>313130.03999999998</v>
      </c>
      <c r="C90" s="342">
        <f>SUM(C86:C89)</f>
        <v>313130.03999999998</v>
      </c>
      <c r="D90" s="342">
        <f>SUM(D86:D89)</f>
        <v>313000</v>
      </c>
      <c r="E90" s="342">
        <f t="shared" si="6"/>
        <v>-130.03999999997905</v>
      </c>
      <c r="F90" s="343">
        <f t="shared" si="7"/>
        <v>-4.1529072074968933E-4</v>
      </c>
    </row>
    <row r="91" spans="1:6" ht="15" customHeight="1" x14ac:dyDescent="0.3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0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3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0</v>
      </c>
      <c r="C92" s="337">
        <f>Instruction!H31+Research!H31+'Public Service'!H31+'Academic Supp'!H31+'Student Services'!H31+'Institutional Supp'!H31+Scholarships!H31+'OP&amp;M'!H31+Hospitals!H31+Transfers!H31+Other!H31</f>
        <v>0</v>
      </c>
      <c r="D92" s="337">
        <f>Instruction!J31+Research!J31+'Public Service'!J31+'Academic Supp'!J31+'Student Services'!J31+'Institutional Supp'!J31+Scholarships!J31+'OP&amp;M'!J31+Hospitals!J31+Transfers!J31+Other!J31</f>
        <v>0</v>
      </c>
      <c r="E92" s="337">
        <f t="shared" si="6"/>
        <v>0</v>
      </c>
      <c r="F92" s="334">
        <f t="shared" si="7"/>
        <v>0</v>
      </c>
    </row>
    <row r="93" spans="1:6" ht="15" customHeight="1" x14ac:dyDescent="0.3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3">
      <c r="A94" s="359" t="s">
        <v>194</v>
      </c>
      <c r="B94" s="358">
        <f>SUM(B91:B93)</f>
        <v>0</v>
      </c>
      <c r="C94" s="358">
        <f>SUM(C91:C93)</f>
        <v>0</v>
      </c>
      <c r="D94" s="358">
        <f>SUM(D91:D93)</f>
        <v>0</v>
      </c>
      <c r="E94" s="358">
        <f t="shared" si="6"/>
        <v>0</v>
      </c>
      <c r="F94" s="343">
        <f t="shared" si="7"/>
        <v>0</v>
      </c>
    </row>
    <row r="95" spans="1:6" ht="15" customHeight="1" x14ac:dyDescent="0.3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5">
      <c r="A96" s="360" t="s">
        <v>176</v>
      </c>
      <c r="B96" s="361">
        <f>B94+B90+B85+B81+B95</f>
        <v>1245091.04</v>
      </c>
      <c r="C96" s="361">
        <f>C94+C90+C85+C81+C95</f>
        <v>1245091.04</v>
      </c>
      <c r="D96" s="362">
        <f>D94+D90+D85+D81+D95</f>
        <v>1245091</v>
      </c>
      <c r="E96" s="361">
        <f t="shared" si="6"/>
        <v>-4.0000000037252903E-2</v>
      </c>
      <c r="F96" s="363">
        <f t="shared" si="7"/>
        <v>-3.212616487646791E-8</v>
      </c>
    </row>
    <row r="97" spans="1:6" ht="15" customHeight="1" x14ac:dyDescent="0.3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3">
      <c r="A98" s="97" t="s">
        <v>539</v>
      </c>
      <c r="B98" s="138"/>
      <c r="C98" s="138"/>
      <c r="D98" s="138"/>
      <c r="E98" s="138"/>
      <c r="F98" s="319"/>
    </row>
    <row r="99" spans="1:6" ht="15" customHeight="1" x14ac:dyDescent="0.3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3">
      <c r="A100" s="97" t="s">
        <v>117</v>
      </c>
      <c r="B100" s="138"/>
      <c r="C100" s="138"/>
      <c r="D100" s="138"/>
      <c r="E100" s="138"/>
      <c r="F100" s="364"/>
    </row>
    <row r="102" spans="1:6" ht="15" customHeight="1" x14ac:dyDescent="0.3">
      <c r="B102" s="8">
        <f>B96-B39</f>
        <v>4.0000000037252903E-2</v>
      </c>
      <c r="C102" s="8">
        <f t="shared" ref="C102:D102" si="8">C96-C39</f>
        <v>4.0000000037252903E-2</v>
      </c>
      <c r="D102" s="8">
        <f t="shared" si="8"/>
        <v>0</v>
      </c>
    </row>
  </sheetData>
  <pageMargins left="0.45" right="0.45" top="0.5" bottom="0.5" header="0.3" footer="0.3"/>
  <pageSetup scale="4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tabSelected="1" zoomScaleNormal="100" workbookViewId="0">
      <pane xSplit="1" ySplit="5" topLeftCell="B6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ColWidth="12.44140625" defaultRowHeight="15" customHeight="1" x14ac:dyDescent="0.25"/>
  <cols>
    <col min="1" max="1" width="73.109375" style="98" customWidth="1"/>
    <col min="2" max="5" width="24.88671875" style="138" customWidth="1"/>
    <col min="6" max="6" width="24.88671875" style="98" customWidth="1"/>
    <col min="7" max="7" width="16.88671875" style="98" customWidth="1"/>
    <col min="8" max="16384" width="12.44140625" style="98"/>
  </cols>
  <sheetData>
    <row r="1" spans="1:12" s="372" customFormat="1" ht="20.100000000000001" customHeight="1" x14ac:dyDescent="0.3">
      <c r="A1" s="366" t="s">
        <v>131</v>
      </c>
      <c r="B1" s="368"/>
      <c r="C1" s="369" t="s">
        <v>79</v>
      </c>
      <c r="D1" s="370" t="str">
        <f>Revenue!B2</f>
        <v>LCTCSOnline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3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5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530</v>
      </c>
      <c r="C5" s="303" t="s">
        <v>530</v>
      </c>
      <c r="D5" s="545" t="s">
        <v>564</v>
      </c>
      <c r="E5" s="303" t="s">
        <v>530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5">
      <c r="A7" s="498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5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5">
      <c r="A9" s="499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5">
      <c r="A10" s="499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5">
      <c r="A11" s="499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5">
      <c r="A16" s="498" t="s">
        <v>212</v>
      </c>
      <c r="B16" s="306">
        <f>Revenue!F7</f>
        <v>0</v>
      </c>
      <c r="C16" s="306">
        <f>Revenue!H7</f>
        <v>0</v>
      </c>
      <c r="D16" s="306">
        <f>Revenue!J7</f>
        <v>0</v>
      </c>
      <c r="E16" s="306">
        <f>D16-C16</f>
        <v>0</v>
      </c>
    </row>
    <row r="17" spans="1:5" ht="15" customHeight="1" x14ac:dyDescent="0.25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5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5">
      <c r="A19" s="498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5">
      <c r="A20" s="498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5">
      <c r="A21" s="498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5">
      <c r="A22" s="498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5">
      <c r="A23" s="498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5">
      <c r="A24" s="498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5">
      <c r="A25" s="498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5">
      <c r="A26" s="498" t="s">
        <v>361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5">
      <c r="A27" s="498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5">
      <c r="A28" s="498" t="s">
        <v>363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5">
      <c r="A29" s="498" t="s">
        <v>364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0</v>
      </c>
      <c r="D30" s="308">
        <f>SUM(D16:D29)</f>
        <v>0</v>
      </c>
      <c r="E30" s="308">
        <f>SUM(E16:E29)</f>
        <v>0</v>
      </c>
    </row>
    <row r="31" spans="1:5" ht="15" customHeight="1" x14ac:dyDescent="0.25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5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5">
      <c r="A33" s="501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5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5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5">
      <c r="A36" s="501" t="s">
        <v>222</v>
      </c>
      <c r="B36" s="304">
        <f>Revenue!F30</f>
        <v>0</v>
      </c>
      <c r="C36" s="304">
        <f>Revenue!H30</f>
        <v>0</v>
      </c>
      <c r="D36" s="304">
        <f>Revenue!J30</f>
        <v>0</v>
      </c>
      <c r="E36" s="305">
        <f t="shared" si="2"/>
        <v>0</v>
      </c>
    </row>
    <row r="37" spans="1:5" ht="15" customHeight="1" x14ac:dyDescent="0.25">
      <c r="A37" s="500" t="s">
        <v>528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0</v>
      </c>
      <c r="C38" s="310">
        <f>C30+SUM(C31:C37)</f>
        <v>0</v>
      </c>
      <c r="D38" s="310">
        <f>D30+SUM(D31:D37)</f>
        <v>0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5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5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5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5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0</v>
      </c>
      <c r="C47" s="315">
        <f>C45+C38+C12+C13+C46</f>
        <v>0</v>
      </c>
      <c r="D47" s="315">
        <f>D45+D38+D12+D13+D46</f>
        <v>0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5">
      <c r="A51" s="317"/>
    </row>
    <row r="52" spans="1:1" ht="15" customHeight="1" x14ac:dyDescent="0.25">
      <c r="A52" s="318"/>
    </row>
    <row r="53" spans="1:1" ht="15" customHeight="1" x14ac:dyDescent="0.25">
      <c r="A53" s="318" t="s">
        <v>117</v>
      </c>
    </row>
    <row r="54" spans="1:1" ht="15" customHeight="1" x14ac:dyDescent="0.25">
      <c r="A54" s="318" t="s">
        <v>117</v>
      </c>
    </row>
    <row r="56" spans="1:1" ht="15" customHeight="1" x14ac:dyDescent="0.25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tabSelected="1" zoomScaleNormal="100" workbookViewId="0">
      <pane xSplit="1" ySplit="10" topLeftCell="B11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LCTCSOnline</v>
      </c>
      <c r="L1" s="383"/>
      <c r="M1" s="370"/>
    </row>
    <row r="2" spans="1:13" s="372" customFormat="1" ht="20.100000000000001" customHeight="1" x14ac:dyDescent="0.3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531</v>
      </c>
      <c r="C6" s="236"/>
      <c r="D6" s="237"/>
      <c r="E6" s="236"/>
      <c r="F6" s="237"/>
      <c r="G6" s="238"/>
      <c r="H6" s="200" t="s">
        <v>569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238</v>
      </c>
      <c r="B13" s="232">
        <f>Revenue!H34</f>
        <v>1245091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1245091</v>
      </c>
      <c r="G13" s="256">
        <f>IF(ISBLANK(F13),"  ",IF(F81&gt;0,F13/F81,IF(F13&gt;0,1,0)))</f>
        <v>1</v>
      </c>
      <c r="H13" s="232">
        <f>Revenue!J34</f>
        <v>1245091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1245091</v>
      </c>
      <c r="M13" s="256">
        <f>IF(ISBLANK(L13),"  ",IF(L81&gt;0,L13/L81,IF(L13&gt;0,1,0)))</f>
        <v>1</v>
      </c>
    </row>
    <row r="14" spans="1:13" ht="15" customHeight="1" x14ac:dyDescent="0.25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5">
      <c r="A15" s="536" t="s">
        <v>240</v>
      </c>
      <c r="B15" s="537">
        <f>SUM(B16:B38)</f>
        <v>0</v>
      </c>
      <c r="C15" s="538">
        <f>IF(ISBLANK(B15),"  ",IF(F15&gt;0,B15/F15,IF(B15&gt;0,1,0)))</f>
        <v>0</v>
      </c>
      <c r="D15" s="539">
        <f>SUM(D16:D38)</f>
        <v>0</v>
      </c>
      <c r="E15" s="540">
        <f>IF(ISBLANK(D15),"  ",IF(F15&gt;0,D15/F15,IF(D15&gt;0,1,0)))</f>
        <v>0</v>
      </c>
      <c r="F15" s="541">
        <f>D15+B15</f>
        <v>0</v>
      </c>
      <c r="G15" s="542">
        <f>IF(ISBLANK(F15),"  ",IF(F81&gt;0,F15/F81,IF(F15&gt;0,1,0)))</f>
        <v>0</v>
      </c>
      <c r="H15" s="537">
        <f>SUM(H16:H38)</f>
        <v>0</v>
      </c>
      <c r="I15" s="538">
        <f>IF(ISBLANK(H15),"  ",IF(L15&gt;0,H15/L15,IF(H15&gt;0,1,0)))</f>
        <v>0</v>
      </c>
      <c r="J15" s="539">
        <f>SUM(J16:J38)</f>
        <v>0</v>
      </c>
      <c r="K15" s="540">
        <f>IF(ISBLANK(J15),"  ",IF(L15&gt;0,J15/L15,IF(J15&gt;0,1,0)))</f>
        <v>0</v>
      </c>
      <c r="L15" s="541">
        <f t="shared" si="1"/>
        <v>0</v>
      </c>
      <c r="M15" s="542">
        <f>IF(ISBLANK(L15),"  ",IF(L81&gt;0,L15/L81,IF(L15&gt;0,1,0)))</f>
        <v>0</v>
      </c>
    </row>
    <row r="16" spans="1:13" s="401" customFormat="1" ht="15" customHeight="1" x14ac:dyDescent="0.25">
      <c r="A16" s="521" t="s">
        <v>241</v>
      </c>
      <c r="B16" s="522">
        <f>Revenue!H39</f>
        <v>0</v>
      </c>
      <c r="C16" s="523">
        <f t="shared" si="0"/>
        <v>0</v>
      </c>
      <c r="D16" s="524">
        <f>Revenue!I39</f>
        <v>0</v>
      </c>
      <c r="E16" s="525">
        <f>IF(ISBLANK(D16),"  ",IF(F16&gt;0,D16/F16,IF(D16&gt;0,1,0)))</f>
        <v>0</v>
      </c>
      <c r="F16" s="526">
        <f t="shared" ref="F16:F42" si="2">D16+B16</f>
        <v>0</v>
      </c>
      <c r="G16" s="527">
        <f>IF(ISBLANK(F16),"  ",IF(F81&gt;0,F16/F81,IF(F16&gt;0,1,0)))</f>
        <v>0</v>
      </c>
      <c r="H16" s="522">
        <f>Revenue!J39</f>
        <v>0</v>
      </c>
      <c r="I16" s="523">
        <f t="shared" ref="I16:I29" si="3">IF(ISBLANK(H16),"  ",IF(L16&gt;0,H16/L16,IF(H16&gt;0,1,0)))</f>
        <v>0</v>
      </c>
      <c r="J16" s="524">
        <f>Revenue!K39</f>
        <v>0</v>
      </c>
      <c r="K16" s="525">
        <f t="shared" ref="K16:K35" si="4">IF(ISBLANK(J16),"  ",IF(L16&gt;0,J16/L16,IF(J16&gt;0,1,0)))</f>
        <v>0</v>
      </c>
      <c r="L16" s="526">
        <f t="shared" si="1"/>
        <v>0</v>
      </c>
      <c r="M16" s="527">
        <f>IF(ISBLANK(L16),"  ",IF(L81&gt;0,L16/L81,IF(L16&gt;0,1,0)))</f>
        <v>0</v>
      </c>
    </row>
    <row r="17" spans="1:13" s="402" customFormat="1" ht="15" customHeight="1" x14ac:dyDescent="0.25">
      <c r="A17" s="528" t="s">
        <v>146</v>
      </c>
      <c r="B17" s="529">
        <f>Revenue!H40</f>
        <v>0</v>
      </c>
      <c r="C17" s="530">
        <f t="shared" si="0"/>
        <v>0</v>
      </c>
      <c r="D17" s="531">
        <f>Revenue!I40</f>
        <v>0</v>
      </c>
      <c r="E17" s="525">
        <f t="shared" ref="E17:E35" si="5">IF(ISBLANK(D17),"  ",IF(F17&gt;0,D17/F17,IF(D17&gt;0,1,0)))</f>
        <v>0</v>
      </c>
      <c r="F17" s="532">
        <f t="shared" si="2"/>
        <v>0</v>
      </c>
      <c r="G17" s="533">
        <f>IF(ISBLANK(F17),"  ",IF(F81&gt;0,F17/F81,IF(F17&gt;0,1,0)))</f>
        <v>0</v>
      </c>
      <c r="H17" s="529">
        <f>Revenue!J40</f>
        <v>0</v>
      </c>
      <c r="I17" s="530">
        <f t="shared" si="3"/>
        <v>0</v>
      </c>
      <c r="J17" s="531">
        <f>Revenue!K40</f>
        <v>0</v>
      </c>
      <c r="K17" s="534">
        <f t="shared" si="4"/>
        <v>0</v>
      </c>
      <c r="L17" s="532">
        <f t="shared" si="1"/>
        <v>0</v>
      </c>
      <c r="M17" s="533">
        <f>IF(ISBLANK(L17),"  ",IF(L81&gt;0,L17/L81,IF(L17&gt;0,1,0)))</f>
        <v>0</v>
      </c>
    </row>
    <row r="18" spans="1:13" s="402" customFormat="1" ht="15" customHeight="1" x14ac:dyDescent="0.25">
      <c r="A18" s="528" t="s">
        <v>147</v>
      </c>
      <c r="B18" s="529">
        <f>Revenue!H41</f>
        <v>0</v>
      </c>
      <c r="C18" s="530">
        <f t="shared" si="0"/>
        <v>0</v>
      </c>
      <c r="D18" s="531">
        <f>Revenue!I41</f>
        <v>0</v>
      </c>
      <c r="E18" s="525">
        <f t="shared" si="5"/>
        <v>0</v>
      </c>
      <c r="F18" s="532">
        <f t="shared" si="2"/>
        <v>0</v>
      </c>
      <c r="G18" s="533">
        <f>IF(ISBLANK(F18),"  ",IF(F81&gt;0,F18/F81,IF(F18&gt;0,1,0)))</f>
        <v>0</v>
      </c>
      <c r="H18" s="529">
        <f>Revenue!J41</f>
        <v>0</v>
      </c>
      <c r="I18" s="530">
        <f t="shared" si="3"/>
        <v>0</v>
      </c>
      <c r="J18" s="531">
        <f>Revenue!K41</f>
        <v>0</v>
      </c>
      <c r="K18" s="534">
        <f t="shared" si="4"/>
        <v>0</v>
      </c>
      <c r="L18" s="532">
        <f t="shared" si="1"/>
        <v>0</v>
      </c>
      <c r="M18" s="533">
        <f>IF(ISBLANK(L18),"  ",IF(L81&gt;0,L18/L81,IF(L18&gt;0,1,0)))</f>
        <v>0</v>
      </c>
    </row>
    <row r="19" spans="1:13" s="402" customFormat="1" ht="15" customHeight="1" x14ac:dyDescent="0.25">
      <c r="A19" s="528" t="s">
        <v>148</v>
      </c>
      <c r="B19" s="529">
        <f>Revenue!H42</f>
        <v>0</v>
      </c>
      <c r="C19" s="530">
        <f t="shared" si="0"/>
        <v>0</v>
      </c>
      <c r="D19" s="531">
        <f>Revenue!I42</f>
        <v>0</v>
      </c>
      <c r="E19" s="525">
        <f t="shared" si="5"/>
        <v>0</v>
      </c>
      <c r="F19" s="532">
        <f t="shared" si="2"/>
        <v>0</v>
      </c>
      <c r="G19" s="533">
        <f>IF(ISBLANK(F19),"  ",IF(F81&gt;0,F19/F81,IF(F19&gt;0,1,0)))</f>
        <v>0</v>
      </c>
      <c r="H19" s="529">
        <f>Revenue!J42</f>
        <v>0</v>
      </c>
      <c r="I19" s="530">
        <f t="shared" si="3"/>
        <v>0</v>
      </c>
      <c r="J19" s="531">
        <f>Revenue!K42</f>
        <v>0</v>
      </c>
      <c r="K19" s="534">
        <f t="shared" si="4"/>
        <v>0</v>
      </c>
      <c r="L19" s="532">
        <f t="shared" si="1"/>
        <v>0</v>
      </c>
      <c r="M19" s="533">
        <f>IF(ISBLANK(L19),"  ",IF(L81&gt;0,L19/L81,IF(L19&gt;0,1,0)))</f>
        <v>0</v>
      </c>
    </row>
    <row r="20" spans="1:13" s="402" customFormat="1" ht="15" customHeight="1" x14ac:dyDescent="0.25">
      <c r="A20" s="528" t="s">
        <v>149</v>
      </c>
      <c r="B20" s="529">
        <f>Revenue!H43</f>
        <v>0</v>
      </c>
      <c r="C20" s="530">
        <f t="shared" si="0"/>
        <v>0</v>
      </c>
      <c r="D20" s="531">
        <f>Revenue!I43</f>
        <v>0</v>
      </c>
      <c r="E20" s="525">
        <f t="shared" si="5"/>
        <v>0</v>
      </c>
      <c r="F20" s="532">
        <f>D20+B20</f>
        <v>0</v>
      </c>
      <c r="G20" s="533">
        <f>IF(ISBLANK(F20),"  ",IF(F82&gt;0,F20/F82,IF(F20&gt;0,1,0)))</f>
        <v>0</v>
      </c>
      <c r="H20" s="529">
        <f>Revenue!J43</f>
        <v>0</v>
      </c>
      <c r="I20" s="530">
        <f t="shared" si="3"/>
        <v>0</v>
      </c>
      <c r="J20" s="531">
        <f>Revenue!K43</f>
        <v>0</v>
      </c>
      <c r="K20" s="534">
        <f t="shared" si="4"/>
        <v>0</v>
      </c>
      <c r="L20" s="532">
        <f t="shared" si="1"/>
        <v>0</v>
      </c>
      <c r="M20" s="533">
        <f>IF(ISBLANK(L20),"  ",IF(L82&gt;0,L20/L82,IF(L20&gt;0,1,0)))</f>
        <v>0</v>
      </c>
    </row>
    <row r="21" spans="1:13" s="402" customFormat="1" ht="15" customHeight="1" x14ac:dyDescent="0.25">
      <c r="A21" s="528" t="s">
        <v>150</v>
      </c>
      <c r="B21" s="529">
        <f>Revenue!H44</f>
        <v>0</v>
      </c>
      <c r="C21" s="530">
        <f t="shared" si="0"/>
        <v>0</v>
      </c>
      <c r="D21" s="531">
        <f>Revenue!I44</f>
        <v>0</v>
      </c>
      <c r="E21" s="525">
        <f t="shared" si="5"/>
        <v>0</v>
      </c>
      <c r="F21" s="532">
        <f t="shared" si="2"/>
        <v>0</v>
      </c>
      <c r="G21" s="533">
        <f>IF(ISBLANK(F21),"  ",IF(F81&gt;0,F21/F81,IF(F21&gt;0,1,0)))</f>
        <v>0</v>
      </c>
      <c r="H21" s="529">
        <f>Revenue!J44</f>
        <v>0</v>
      </c>
      <c r="I21" s="530">
        <f t="shared" si="3"/>
        <v>0</v>
      </c>
      <c r="J21" s="531">
        <f>Revenue!K44</f>
        <v>0</v>
      </c>
      <c r="K21" s="534">
        <f t="shared" si="4"/>
        <v>0</v>
      </c>
      <c r="L21" s="532">
        <f t="shared" ref="L21:L25" si="6">J21+H21</f>
        <v>0</v>
      </c>
      <c r="M21" s="533">
        <f>IF(ISBLANK(L21),"  ",IF(L81&gt;0,L21/L81,IF(L21&gt;0,1,0)))</f>
        <v>0</v>
      </c>
    </row>
    <row r="22" spans="1:13" s="402" customFormat="1" ht="15" customHeight="1" x14ac:dyDescent="0.25">
      <c r="A22" s="528" t="s">
        <v>242</v>
      </c>
      <c r="B22" s="529">
        <f>Revenue!H49</f>
        <v>0</v>
      </c>
      <c r="C22" s="530">
        <f t="shared" si="0"/>
        <v>0</v>
      </c>
      <c r="D22" s="531">
        <f>Revenue!I49</f>
        <v>0</v>
      </c>
      <c r="E22" s="525">
        <f t="shared" si="5"/>
        <v>0</v>
      </c>
      <c r="F22" s="532">
        <f t="shared" si="2"/>
        <v>0</v>
      </c>
      <c r="G22" s="533">
        <f>IF(ISBLANK(F22),"  ",IF(F81&gt;0,F22/F81,IF(F22&gt;0,1,0)))</f>
        <v>0</v>
      </c>
      <c r="H22" s="529">
        <f>Revenue!J49</f>
        <v>0</v>
      </c>
      <c r="I22" s="530">
        <f t="shared" si="3"/>
        <v>0</v>
      </c>
      <c r="J22" s="531">
        <f>Revenue!K49</f>
        <v>0</v>
      </c>
      <c r="K22" s="534">
        <f t="shared" si="4"/>
        <v>0</v>
      </c>
      <c r="L22" s="532">
        <f t="shared" si="6"/>
        <v>0</v>
      </c>
      <c r="M22" s="533">
        <f>IF(ISBLANK(L22),"  ",IF(L81&gt;0,L22/L81,IF(L22&gt;0,1,0)))</f>
        <v>0</v>
      </c>
    </row>
    <row r="23" spans="1:13" s="402" customFormat="1" ht="15" customHeight="1" x14ac:dyDescent="0.25">
      <c r="A23" s="528" t="s">
        <v>152</v>
      </c>
      <c r="B23" s="529">
        <f>Revenue!H45</f>
        <v>0</v>
      </c>
      <c r="C23" s="530">
        <f t="shared" si="0"/>
        <v>0</v>
      </c>
      <c r="D23" s="531">
        <f>Revenue!I45</f>
        <v>0</v>
      </c>
      <c r="E23" s="525">
        <f t="shared" si="5"/>
        <v>0</v>
      </c>
      <c r="F23" s="532">
        <f t="shared" si="2"/>
        <v>0</v>
      </c>
      <c r="G23" s="533">
        <f>IF(ISBLANK(F23),"  ",IF(F81&gt;0,F23/F81,IF(F23&gt;0,1,0)))</f>
        <v>0</v>
      </c>
      <c r="H23" s="529">
        <f>Revenue!J45</f>
        <v>0</v>
      </c>
      <c r="I23" s="530">
        <f t="shared" si="3"/>
        <v>0</v>
      </c>
      <c r="J23" s="531">
        <f>Revenue!K45</f>
        <v>0</v>
      </c>
      <c r="K23" s="534">
        <f t="shared" si="4"/>
        <v>0</v>
      </c>
      <c r="L23" s="532">
        <f t="shared" si="6"/>
        <v>0</v>
      </c>
      <c r="M23" s="533">
        <f>IF(ISBLANK(L23),"  ",IF(L81&gt;0,L23/L81,IF(L23&gt;0,1,0)))</f>
        <v>0</v>
      </c>
    </row>
    <row r="24" spans="1:13" s="402" customFormat="1" ht="15" customHeight="1" x14ac:dyDescent="0.25">
      <c r="A24" s="528" t="s">
        <v>153</v>
      </c>
      <c r="B24" s="529">
        <f>Revenue!H46</f>
        <v>0</v>
      </c>
      <c r="C24" s="530">
        <f t="shared" si="0"/>
        <v>0</v>
      </c>
      <c r="D24" s="531">
        <f>Revenue!I46</f>
        <v>0</v>
      </c>
      <c r="E24" s="525">
        <f t="shared" si="5"/>
        <v>0</v>
      </c>
      <c r="F24" s="532">
        <f t="shared" si="2"/>
        <v>0</v>
      </c>
      <c r="G24" s="533">
        <f>IF(ISBLANK(F24),"  ",IF(F81&gt;0,F24/F81,IF(F24&gt;0,1,0)))</f>
        <v>0</v>
      </c>
      <c r="H24" s="529">
        <f>Revenue!J46</f>
        <v>0</v>
      </c>
      <c r="I24" s="530">
        <f t="shared" si="3"/>
        <v>0</v>
      </c>
      <c r="J24" s="531">
        <f>Revenue!K46</f>
        <v>0</v>
      </c>
      <c r="K24" s="534">
        <f t="shared" si="4"/>
        <v>0</v>
      </c>
      <c r="L24" s="532">
        <f t="shared" si="6"/>
        <v>0</v>
      </c>
      <c r="M24" s="533">
        <f>IF(ISBLANK(L24),"  ",IF(L81&gt;0,L24/L81,IF(L24&gt;0,1,0)))</f>
        <v>0</v>
      </c>
    </row>
    <row r="25" spans="1:13" s="402" customFormat="1" ht="15" customHeight="1" x14ac:dyDescent="0.25">
      <c r="A25" s="528" t="s">
        <v>154</v>
      </c>
      <c r="B25" s="529">
        <f>Revenue!H47</f>
        <v>0</v>
      </c>
      <c r="C25" s="530">
        <f t="shared" si="0"/>
        <v>0</v>
      </c>
      <c r="D25" s="531">
        <f>Revenue!I47</f>
        <v>0</v>
      </c>
      <c r="E25" s="525">
        <f t="shared" si="5"/>
        <v>0</v>
      </c>
      <c r="F25" s="532">
        <f t="shared" si="2"/>
        <v>0</v>
      </c>
      <c r="G25" s="533">
        <f>IF(ISBLANK(F25),"  ",IF(F81&gt;0,F25/F81,IF(F25&gt;0,1,0)))</f>
        <v>0</v>
      </c>
      <c r="H25" s="529">
        <f>Revenue!J47</f>
        <v>0</v>
      </c>
      <c r="I25" s="530">
        <f t="shared" si="3"/>
        <v>0</v>
      </c>
      <c r="J25" s="531">
        <f>Revenue!K47</f>
        <v>0</v>
      </c>
      <c r="K25" s="534">
        <f t="shared" si="4"/>
        <v>0</v>
      </c>
      <c r="L25" s="532">
        <f t="shared" si="6"/>
        <v>0</v>
      </c>
      <c r="M25" s="533">
        <f>IF(ISBLANK(L25),"  ",IF(L81&gt;0,L25/L81,IF(L25&gt;0,1,0)))</f>
        <v>0</v>
      </c>
    </row>
    <row r="26" spans="1:13" s="402" customFormat="1" ht="15" customHeight="1" x14ac:dyDescent="0.25">
      <c r="A26" s="535" t="s">
        <v>155</v>
      </c>
      <c r="B26" s="529">
        <f>Revenue!H48</f>
        <v>0</v>
      </c>
      <c r="C26" s="530">
        <f t="shared" si="0"/>
        <v>0</v>
      </c>
      <c r="D26" s="531">
        <f>Revenue!I48</f>
        <v>0</v>
      </c>
      <c r="E26" s="525">
        <f t="shared" si="5"/>
        <v>0</v>
      </c>
      <c r="F26" s="532">
        <f t="shared" ref="F26:F35" si="7">D26+B26</f>
        <v>0</v>
      </c>
      <c r="G26" s="533">
        <f>IF(ISBLANK(F26),"  ",IF(F81&gt;0,F26/F81,IF(F26&gt;0,1,0)))</f>
        <v>0</v>
      </c>
      <c r="H26" s="529">
        <f>Revenue!J48</f>
        <v>0</v>
      </c>
      <c r="I26" s="530">
        <f t="shared" si="3"/>
        <v>0</v>
      </c>
      <c r="J26" s="531">
        <f>Revenue!K48</f>
        <v>0</v>
      </c>
      <c r="K26" s="534">
        <f t="shared" si="4"/>
        <v>0</v>
      </c>
      <c r="L26" s="532">
        <f t="shared" ref="L26:L35" si="8">J26+H26</f>
        <v>0</v>
      </c>
      <c r="M26" s="533">
        <f>IF(ISBLANK(L26),"  ",IF(L81&gt;0,L26/L81,IF(L26&gt;0,1,0)))</f>
        <v>0</v>
      </c>
    </row>
    <row r="27" spans="1:13" s="402" customFormat="1" ht="15" customHeight="1" x14ac:dyDescent="0.25">
      <c r="A27" s="535" t="s">
        <v>381</v>
      </c>
      <c r="B27" s="529">
        <f>Revenue!H50</f>
        <v>0</v>
      </c>
      <c r="C27" s="530">
        <f>IF(ISBLANK(B27),"  ",IF(F27&gt;0,B27/F27,IF(B27&gt;0,1,0)))</f>
        <v>0</v>
      </c>
      <c r="D27" s="531">
        <f>Revenue!I50</f>
        <v>0</v>
      </c>
      <c r="E27" s="525">
        <f>IF(ISBLANK(D27),"  ",IF(F27&gt;0,D27/F27,IF(D27&gt;0,1,0)))</f>
        <v>0</v>
      </c>
      <c r="F27" s="532">
        <f t="shared" si="7"/>
        <v>0</v>
      </c>
      <c r="G27" s="533">
        <f>IF(ISBLANK(F27),"  ",IF(F82&gt;0,F27/F82,IF(F27&gt;0,1,0)))</f>
        <v>0</v>
      </c>
      <c r="H27" s="529">
        <f>Revenue!J50</f>
        <v>0</v>
      </c>
      <c r="I27" s="530">
        <f t="shared" si="3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8"/>
        <v>0</v>
      </c>
      <c r="M27" s="533">
        <f>IF(ISBLANK(L27),"  ",IF(L82&gt;0,L27/L82,IF(L27&gt;0,1,0)))</f>
        <v>0</v>
      </c>
    </row>
    <row r="28" spans="1:13" s="402" customFormat="1" ht="15" customHeight="1" x14ac:dyDescent="0.25">
      <c r="A28" s="535" t="s">
        <v>383</v>
      </c>
      <c r="B28" s="529">
        <f>Revenue!H51</f>
        <v>0</v>
      </c>
      <c r="C28" s="530">
        <f t="shared" si="0"/>
        <v>0</v>
      </c>
      <c r="D28" s="531">
        <f>Revenue!I51</f>
        <v>0</v>
      </c>
      <c r="E28" s="525">
        <f>IF(ISBLANK(D28),"  ",IF(F28&gt;0,D28/F28,IF(D28&gt;0,1,0)))</f>
        <v>0</v>
      </c>
      <c r="F28" s="532">
        <f t="shared" si="7"/>
        <v>0</v>
      </c>
      <c r="G28" s="533">
        <f>IF(ISBLANK(F28),"  ",IF(F83&gt;0,F28/F83,IF(F28&gt;0,1,0)))</f>
        <v>0</v>
      </c>
      <c r="H28" s="529">
        <f>Revenue!J51</f>
        <v>0</v>
      </c>
      <c r="I28" s="530">
        <f t="shared" si="3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8"/>
        <v>0</v>
      </c>
      <c r="M28" s="533">
        <f>IF(ISBLANK(L28),"  ",IF(L83&gt;0,L28/L83,IF(L28&gt;0,1,0)))</f>
        <v>0</v>
      </c>
    </row>
    <row r="29" spans="1:13" s="402" customFormat="1" ht="15" customHeight="1" x14ac:dyDescent="0.25">
      <c r="A29" s="535" t="s">
        <v>382</v>
      </c>
      <c r="B29" s="529">
        <f>Revenue!H52</f>
        <v>0</v>
      </c>
      <c r="C29" s="530">
        <f t="shared" si="0"/>
        <v>0</v>
      </c>
      <c r="D29" s="531">
        <f>Revenue!I52</f>
        <v>0</v>
      </c>
      <c r="E29" s="525">
        <f>IF(ISBLANK(D29),"  ",IF(F29&gt;0,D29/F29,IF(D29&gt;0,1,0)))</f>
        <v>0</v>
      </c>
      <c r="F29" s="532">
        <f t="shared" si="7"/>
        <v>0</v>
      </c>
      <c r="G29" s="533">
        <f>IF(ISBLANK(F29),"  ",IF(F84&gt;0,F29/F84,IF(F29&gt;0,1,0)))</f>
        <v>0</v>
      </c>
      <c r="H29" s="529">
        <f>Revenue!J52</f>
        <v>0</v>
      </c>
      <c r="I29" s="530">
        <f t="shared" si="3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8"/>
        <v>0</v>
      </c>
      <c r="M29" s="533">
        <f>IF(ISBLANK(L29),"  ",IF(L84&gt;0,L29/L84,IF(L29&gt;0,1,0)))</f>
        <v>0</v>
      </c>
    </row>
    <row r="30" spans="1:13" s="402" customFormat="1" ht="15" customHeight="1" x14ac:dyDescent="0.25">
      <c r="A30" s="515" t="s">
        <v>415</v>
      </c>
      <c r="B30" s="529">
        <f>Revenue!H53</f>
        <v>0</v>
      </c>
      <c r="C30" s="530">
        <f>IF(ISBLANK(B30),"  ",IF(F30&gt;0,B30/F30,IF(B30&gt;0,1,0)))</f>
        <v>0</v>
      </c>
      <c r="D30" s="531">
        <f>Revenue!I53</f>
        <v>0</v>
      </c>
      <c r="E30" s="525">
        <f>IF(ISBLANK(D30),"  ",IF(F30&gt;0,D30/F30,IF(D30&gt;0,1,0)))</f>
        <v>0</v>
      </c>
      <c r="F30" s="532">
        <f t="shared" si="7"/>
        <v>0</v>
      </c>
      <c r="G30" s="533">
        <f>IF(ISBLANK(F30),"  ",IF(F85&gt;0,F30/F85,IF(F30&gt;0,1,0)))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 t="shared" si="8"/>
        <v>0</v>
      </c>
      <c r="M30" s="533">
        <f>IF(ISBLANK(L30),"  ",IF(L85&gt;0,L30/L85,IF(L30&gt;0,1,0)))</f>
        <v>0</v>
      </c>
    </row>
    <row r="31" spans="1:13" s="402" customFormat="1" ht="15" customHeight="1" x14ac:dyDescent="0.25">
      <c r="A31" s="535" t="s">
        <v>464</v>
      </c>
      <c r="B31" s="529">
        <f>Revenue!H54</f>
        <v>0</v>
      </c>
      <c r="C31" s="530">
        <f t="shared" ref="C31:C35" si="9">IF(ISBLANK(B31),"  ",IF(F31&gt;0,B31/F31,IF(B31&gt;0,1,0)))</f>
        <v>0</v>
      </c>
      <c r="D31" s="531">
        <f>Revenue!I54</f>
        <v>0</v>
      </c>
      <c r="E31" s="525">
        <f t="shared" si="5"/>
        <v>0</v>
      </c>
      <c r="F31" s="532">
        <f t="shared" si="7"/>
        <v>0</v>
      </c>
      <c r="G31" s="533">
        <f>IF(ISBLANK(F31),"  ",IF(F81&gt;0,F31/F81,IF(F31&gt;0,1,0)))</f>
        <v>0</v>
      </c>
      <c r="H31" s="529">
        <f>Revenue!J54</f>
        <v>0</v>
      </c>
      <c r="I31" s="530">
        <f t="shared" ref="I31:I35" si="10">IF(ISBLANK(H31),"  ",IF(L31&gt;0,H31/L31,IF(H31&gt;0,1,0)))</f>
        <v>0</v>
      </c>
      <c r="J31" s="531">
        <f>Revenue!K54</f>
        <v>0</v>
      </c>
      <c r="K31" s="534">
        <f t="shared" si="4"/>
        <v>0</v>
      </c>
      <c r="L31" s="532">
        <f t="shared" si="8"/>
        <v>0</v>
      </c>
      <c r="M31" s="533">
        <f>IF(ISBLANK(L31),"  ",IF(L81&gt;0,L31/L81,IF(L31&gt;0,1,0)))</f>
        <v>0</v>
      </c>
    </row>
    <row r="32" spans="1:13" s="402" customFormat="1" ht="15" customHeight="1" x14ac:dyDescent="0.25">
      <c r="A32" s="528" t="s">
        <v>462</v>
      </c>
      <c r="B32" s="529">
        <f>Revenue!H55</f>
        <v>0</v>
      </c>
      <c r="C32" s="530">
        <f t="shared" si="9"/>
        <v>0</v>
      </c>
      <c r="D32" s="531">
        <f>Revenue!I55</f>
        <v>0</v>
      </c>
      <c r="E32" s="525">
        <f t="shared" si="5"/>
        <v>0</v>
      </c>
      <c r="F32" s="532">
        <f t="shared" si="7"/>
        <v>0</v>
      </c>
      <c r="G32" s="533">
        <f>IF(ISBLANK(F32),"  ",IF(F82&gt;0,F32/F82,IF(F32&gt;0,1,0)))</f>
        <v>0</v>
      </c>
      <c r="H32" s="529">
        <f>Revenue!J55</f>
        <v>0</v>
      </c>
      <c r="I32" s="530">
        <f t="shared" si="10"/>
        <v>0</v>
      </c>
      <c r="J32" s="531">
        <f>Revenue!K55</f>
        <v>0</v>
      </c>
      <c r="K32" s="534">
        <f t="shared" si="4"/>
        <v>0</v>
      </c>
      <c r="L32" s="532">
        <f t="shared" si="8"/>
        <v>0</v>
      </c>
      <c r="M32" s="533">
        <f>IF(ISBLANK(L32),"  ",IF(L82&gt;0,L32/L82,IF(L32&gt;0,1,0)))</f>
        <v>0</v>
      </c>
    </row>
    <row r="33" spans="1:13" s="402" customFormat="1" ht="15" customHeight="1" x14ac:dyDescent="0.25">
      <c r="A33" s="528" t="s">
        <v>461</v>
      </c>
      <c r="B33" s="529">
        <f>Revenue!H56</f>
        <v>0</v>
      </c>
      <c r="C33" s="530">
        <f t="shared" si="9"/>
        <v>0</v>
      </c>
      <c r="D33" s="531">
        <f>Revenue!I56</f>
        <v>0</v>
      </c>
      <c r="E33" s="525">
        <f t="shared" si="5"/>
        <v>0</v>
      </c>
      <c r="F33" s="532">
        <f t="shared" si="7"/>
        <v>0</v>
      </c>
      <c r="G33" s="533">
        <f>IF(ISBLANK(F33),"  ",IF(F83&gt;0,F33/F83,IF(F33&gt;0,1,0)))</f>
        <v>0</v>
      </c>
      <c r="H33" s="529">
        <f>Revenue!J56</f>
        <v>0</v>
      </c>
      <c r="I33" s="530">
        <f t="shared" si="10"/>
        <v>0</v>
      </c>
      <c r="J33" s="531">
        <f>Revenue!K56</f>
        <v>0</v>
      </c>
      <c r="K33" s="534">
        <f t="shared" si="4"/>
        <v>0</v>
      </c>
      <c r="L33" s="532">
        <f t="shared" si="8"/>
        <v>0</v>
      </c>
      <c r="M33" s="533">
        <f>IF(ISBLANK(L33),"  ",IF(L83&gt;0,L33/L83,IF(L33&gt;0,1,0)))</f>
        <v>0</v>
      </c>
    </row>
    <row r="34" spans="1:13" s="402" customFormat="1" ht="15" customHeight="1" x14ac:dyDescent="0.25">
      <c r="A34" s="528" t="s">
        <v>465</v>
      </c>
      <c r="B34" s="529">
        <f>Revenue!H57</f>
        <v>0</v>
      </c>
      <c r="C34" s="530">
        <f t="shared" si="9"/>
        <v>0</v>
      </c>
      <c r="D34" s="531">
        <f>Revenue!I57</f>
        <v>0</v>
      </c>
      <c r="E34" s="525">
        <f t="shared" si="5"/>
        <v>0</v>
      </c>
      <c r="F34" s="532">
        <f t="shared" si="7"/>
        <v>0</v>
      </c>
      <c r="G34" s="533">
        <f>IF(ISBLANK(F34),"  ",IF(F84&gt;0,F34/F84,IF(F34&gt;0,1,0)))</f>
        <v>0</v>
      </c>
      <c r="H34" s="529">
        <f>Revenue!J57</f>
        <v>0</v>
      </c>
      <c r="I34" s="530">
        <f t="shared" si="10"/>
        <v>0</v>
      </c>
      <c r="J34" s="531">
        <f>Revenue!K57</f>
        <v>0</v>
      </c>
      <c r="K34" s="534">
        <f t="shared" si="4"/>
        <v>0</v>
      </c>
      <c r="L34" s="532">
        <f t="shared" si="8"/>
        <v>0</v>
      </c>
      <c r="M34" s="533">
        <f>IF(ISBLANK(L34),"  ",IF(L84&gt;0,L34/L84,IF(L34&gt;0,1,0)))</f>
        <v>0</v>
      </c>
    </row>
    <row r="35" spans="1:13" s="402" customFormat="1" ht="15" customHeight="1" x14ac:dyDescent="0.25">
      <c r="A35" s="528" t="s">
        <v>463</v>
      </c>
      <c r="B35" s="529">
        <f>Revenue!H58</f>
        <v>0</v>
      </c>
      <c r="C35" s="530">
        <f t="shared" si="9"/>
        <v>0</v>
      </c>
      <c r="D35" s="531">
        <f>Revenue!I58</f>
        <v>0</v>
      </c>
      <c r="E35" s="525">
        <f t="shared" si="5"/>
        <v>0</v>
      </c>
      <c r="F35" s="532">
        <f t="shared" si="7"/>
        <v>0</v>
      </c>
      <c r="G35" s="533">
        <f>IF(ISBLANK(F35),"  ",IF(F85&gt;0,F35/F85,IF(F35&gt;0,1,0)))</f>
        <v>0</v>
      </c>
      <c r="H35" s="529">
        <f>Revenue!J58</f>
        <v>0</v>
      </c>
      <c r="I35" s="530">
        <f t="shared" si="10"/>
        <v>0</v>
      </c>
      <c r="J35" s="531">
        <f>Revenue!K58</f>
        <v>0</v>
      </c>
      <c r="K35" s="534">
        <f t="shared" si="4"/>
        <v>0</v>
      </c>
      <c r="L35" s="532">
        <f t="shared" si="8"/>
        <v>0</v>
      </c>
      <c r="M35" s="533">
        <f>IF(ISBLANK(L35),"  ",IF(L85&gt;0,L35/L85,IF(L35&gt;0,1,0)))</f>
        <v>0</v>
      </c>
    </row>
    <row r="36" spans="1:13" s="402" customFormat="1" ht="15" customHeight="1" x14ac:dyDescent="0.25">
      <c r="A36" s="528" t="s">
        <v>545</v>
      </c>
      <c r="B36" s="529">
        <f>Revenue!H59</f>
        <v>0</v>
      </c>
      <c r="C36" s="530">
        <f t="shared" ref="C36:C37" si="11">IF(ISBLANK(B36),"  ",IF(F36&gt;0,B36/F36,IF(B36&gt;0,1,0)))</f>
        <v>0</v>
      </c>
      <c r="D36" s="531">
        <f>Revenue!I59</f>
        <v>0</v>
      </c>
      <c r="E36" s="525">
        <f t="shared" ref="E36:E38" si="12">IF(ISBLANK(D36),"  ",IF(F36&gt;0,D36/F36,IF(D36&gt;0,1,0)))</f>
        <v>0</v>
      </c>
      <c r="F36" s="532">
        <f t="shared" ref="F36:F38" si="13">D36+B36</f>
        <v>0</v>
      </c>
      <c r="G36" s="533">
        <f t="shared" ref="G36:G38" si="14">IF(ISBLANK(F36),"  ",IF(F86&gt;0,F36/F86,IF(F36&gt;0,1,0)))</f>
        <v>0</v>
      </c>
      <c r="H36" s="529">
        <f>Revenue!J59</f>
        <v>0</v>
      </c>
      <c r="I36" s="530">
        <f t="shared" ref="I36:I38" si="15">IF(ISBLANK(H36),"  ",IF(L36&gt;0,H36/L36,IF(H36&gt;0,1,0)))</f>
        <v>0</v>
      </c>
      <c r="J36" s="531">
        <f>Revenue!K59</f>
        <v>0</v>
      </c>
      <c r="K36" s="534">
        <f t="shared" ref="K36:K38" si="16">IF(ISBLANK(J36),"  ",IF(L36&gt;0,J36/L36,IF(J36&gt;0,1,0)))</f>
        <v>0</v>
      </c>
      <c r="L36" s="532">
        <f t="shared" ref="L36:L38" si="17">J36+H36</f>
        <v>0</v>
      </c>
      <c r="M36" s="533">
        <f t="shared" ref="M36:M38" si="18">IF(ISBLANK(L36),"  ",IF(L86&gt;0,L36/L86,IF(L36&gt;0,1,0)))</f>
        <v>0</v>
      </c>
    </row>
    <row r="37" spans="1:13" s="402" customFormat="1" ht="15" customHeight="1" x14ac:dyDescent="0.25">
      <c r="A37" s="528" t="s">
        <v>546</v>
      </c>
      <c r="B37" s="529">
        <f>Revenue!H60</f>
        <v>0</v>
      </c>
      <c r="C37" s="530">
        <f t="shared" si="11"/>
        <v>0</v>
      </c>
      <c r="D37" s="531">
        <f>Revenue!I60</f>
        <v>0</v>
      </c>
      <c r="E37" s="525">
        <f t="shared" si="12"/>
        <v>0</v>
      </c>
      <c r="F37" s="532">
        <f t="shared" si="13"/>
        <v>0</v>
      </c>
      <c r="G37" s="533">
        <f t="shared" si="14"/>
        <v>0</v>
      </c>
      <c r="H37" s="529">
        <f>Revenue!J60</f>
        <v>0</v>
      </c>
      <c r="I37" s="530">
        <f t="shared" si="15"/>
        <v>0</v>
      </c>
      <c r="J37" s="531">
        <f>Revenue!K60</f>
        <v>0</v>
      </c>
      <c r="K37" s="534">
        <f t="shared" si="16"/>
        <v>0</v>
      </c>
      <c r="L37" s="532">
        <f t="shared" si="17"/>
        <v>0</v>
      </c>
      <c r="M37" s="533">
        <f t="shared" si="18"/>
        <v>0</v>
      </c>
    </row>
    <row r="38" spans="1:13" s="402" customFormat="1" ht="15" customHeight="1" x14ac:dyDescent="0.25">
      <c r="A38" s="528" t="s">
        <v>547</v>
      </c>
      <c r="B38" s="529">
        <f>Revenue!H61</f>
        <v>0</v>
      </c>
      <c r="C38" s="530">
        <f>IF(ISBLANK(B38),"  ",IF(F38&gt;0,B38/F38,IF(B38&gt;0,1,0)))</f>
        <v>0</v>
      </c>
      <c r="D38" s="531">
        <f>Revenue!I61</f>
        <v>0</v>
      </c>
      <c r="E38" s="525">
        <f t="shared" si="12"/>
        <v>0</v>
      </c>
      <c r="F38" s="532">
        <f t="shared" si="13"/>
        <v>0</v>
      </c>
      <c r="G38" s="533">
        <f t="shared" si="14"/>
        <v>0</v>
      </c>
      <c r="H38" s="529">
        <f>Revenue!J61</f>
        <v>0</v>
      </c>
      <c r="I38" s="530">
        <f t="shared" si="15"/>
        <v>0</v>
      </c>
      <c r="J38" s="531">
        <f>Revenue!K61</f>
        <v>0</v>
      </c>
      <c r="K38" s="534">
        <f t="shared" si="16"/>
        <v>0</v>
      </c>
      <c r="L38" s="532">
        <f t="shared" si="17"/>
        <v>0</v>
      </c>
      <c r="M38" s="533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5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5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5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1245091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1245091</v>
      </c>
      <c r="G44" s="271">
        <f>IF(ISBLANK(F44),"  ",IF(F81&gt;0,F44/F81,IF(F44&gt;0,1,0)))</f>
        <v>1</v>
      </c>
      <c r="H44" s="217">
        <f>SUM(H13,H14,H15,H40,H42,H43)</f>
        <v>1245091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1245091</v>
      </c>
      <c r="M44" s="271">
        <f>IF(ISBLANK(L44),"  ",IF(L81&gt;0,L44/L81,IF(L44&gt;0,1,0)))</f>
        <v>1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5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 t="e">
        <f>IF(ISBLANK(F46),"  ",IF(F81&gt;0,F46/D81,IF(F46&gt;0,1,0)))</f>
        <v>#DIV/0!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 t="e">
        <f>IF(ISBLANK(L46),"  ",IF(L81&gt;0,L46/J81,IF(L46&gt;0,1,0)))</f>
        <v>#DIV/0!</v>
      </c>
    </row>
    <row r="47" spans="1:13" ht="15" customHeight="1" x14ac:dyDescent="0.25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5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5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5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5">
      <c r="A54" s="197" t="s">
        <v>243</v>
      </c>
      <c r="B54" s="276">
        <f>Revenue!H7</f>
        <v>0</v>
      </c>
      <c r="C54" s="252">
        <f t="shared" si="0"/>
        <v>0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4">IF(ISBLANK(H54),"  ",IF(L54&gt;0,H54/L54,IF(H54&gt;0,1,0)))</f>
        <v>0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0</v>
      </c>
      <c r="M54" s="256">
        <f>IF(ISBLANK(L54),"  ",IF(L81&gt;0,L54/L81,IF(L54&gt;0,1,0)))</f>
        <v>0</v>
      </c>
    </row>
    <row r="55" spans="1:13" ht="15" customHeight="1" x14ac:dyDescent="0.25">
      <c r="A55" s="208" t="s">
        <v>244</v>
      </c>
      <c r="B55" s="224">
        <f>Revenue!H19</f>
        <v>0</v>
      </c>
      <c r="C55" s="257">
        <f t="shared" si="0"/>
        <v>0</v>
      </c>
      <c r="D55" s="262">
        <f>Revenue!I19</f>
        <v>0</v>
      </c>
      <c r="E55" s="259">
        <f t="shared" si="22"/>
        <v>0</v>
      </c>
      <c r="F55" s="281">
        <f t="shared" si="23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4"/>
        <v>0</v>
      </c>
      <c r="J55" s="262">
        <f>Revenue!K19</f>
        <v>0</v>
      </c>
      <c r="K55" s="259">
        <f t="shared" si="25"/>
        <v>0</v>
      </c>
      <c r="L55" s="281">
        <f t="shared" si="26"/>
        <v>0</v>
      </c>
      <c r="M55" s="261">
        <f>IF(ISBLANK(L55),"  ",IF(L81&gt;0,L55/L81,IF(L55&gt;0,1,0)))</f>
        <v>0</v>
      </c>
    </row>
    <row r="56" spans="1:13" ht="15" customHeight="1" x14ac:dyDescent="0.25">
      <c r="A56" s="282" t="s">
        <v>245</v>
      </c>
      <c r="B56" s="283">
        <f>Revenue!H9</f>
        <v>0</v>
      </c>
      <c r="C56" s="257">
        <f t="shared" si="0"/>
        <v>0</v>
      </c>
      <c r="D56" s="284">
        <f>Revenue!I9</f>
        <v>0</v>
      </c>
      <c r="E56" s="259">
        <f t="shared" si="22"/>
        <v>0</v>
      </c>
      <c r="F56" s="285">
        <f t="shared" si="23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4"/>
        <v>0</v>
      </c>
      <c r="J56" s="284">
        <f>Revenue!K9</f>
        <v>0</v>
      </c>
      <c r="K56" s="259">
        <f t="shared" si="25"/>
        <v>0</v>
      </c>
      <c r="L56" s="285">
        <f t="shared" si="26"/>
        <v>0</v>
      </c>
      <c r="M56" s="261">
        <f>IF(ISBLANK(L56),"  ",IF(L81&gt;0,L56/L81,IF(L56&gt;0,1,0)))</f>
        <v>0</v>
      </c>
    </row>
    <row r="57" spans="1:13" ht="15" customHeight="1" x14ac:dyDescent="0.25">
      <c r="A57" s="282" t="s">
        <v>246</v>
      </c>
      <c r="B57" s="283">
        <f>Revenue!H10</f>
        <v>0</v>
      </c>
      <c r="C57" s="257">
        <f t="shared" si="0"/>
        <v>0</v>
      </c>
      <c r="D57" s="284">
        <f>Revenue!I10</f>
        <v>0</v>
      </c>
      <c r="E57" s="259">
        <f t="shared" si="22"/>
        <v>0</v>
      </c>
      <c r="F57" s="285">
        <f t="shared" si="23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4"/>
        <v>0</v>
      </c>
      <c r="J57" s="284">
        <f>Revenue!K10</f>
        <v>0</v>
      </c>
      <c r="K57" s="259">
        <f t="shared" si="25"/>
        <v>0</v>
      </c>
      <c r="L57" s="285">
        <f t="shared" si="26"/>
        <v>0</v>
      </c>
      <c r="M57" s="261">
        <f>IF(ISBLANK(L57),"  ",IF(L81&gt;0,L57/L81,IF(L57&gt;0,1,0)))</f>
        <v>0</v>
      </c>
    </row>
    <row r="58" spans="1:13" ht="15" customHeight="1" x14ac:dyDescent="0.25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0</v>
      </c>
      <c r="E58" s="259">
        <f>IF(ISBLANK(D58),"  ",IF(F58&gt;0,D58/F58,IF(D58&gt;0,1,0)))</f>
        <v>0</v>
      </c>
      <c r="F58" s="285">
        <f t="shared" si="23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6"/>
        <v>0</v>
      </c>
      <c r="M58" s="261">
        <f>IF(ISBLANK(L58),"  ",IF(L83&gt;0,L58/L83,IF(L58&gt;0,1,0)))</f>
        <v>0</v>
      </c>
    </row>
    <row r="59" spans="1:13" ht="15" customHeight="1" x14ac:dyDescent="0.25">
      <c r="A59" s="208" t="s">
        <v>253</v>
      </c>
      <c r="B59" s="224">
        <f>Revenue!H11+Revenue!H12+Revenue!H14+Revenue!H15+Revenue!H17+Revenue!H18+Revenue!H22+Revenue!H23+Revenue!H13+Revenue!H16</f>
        <v>0</v>
      </c>
      <c r="C59" s="257">
        <f t="shared" si="0"/>
        <v>0</v>
      </c>
      <c r="D59" s="262">
        <f>Revenue!I11+Revenue!I12+Revenue!I14+Revenue!I15+Revenue!I17+Revenue!I18+Revenue!I22+Revenue!I23+Revenue!I13+Revenue!I16</f>
        <v>0</v>
      </c>
      <c r="E59" s="259">
        <f t="shared" si="22"/>
        <v>0</v>
      </c>
      <c r="F59" s="281">
        <f t="shared" si="23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4"/>
        <v>0</v>
      </c>
      <c r="J59" s="262">
        <f>Revenue!K11+Revenue!K12+Revenue!K14+Revenue!K15+Revenue!K17+Revenue!K18+Revenue!K22+Revenue!K23+Revenue!K13+Revenue!K16</f>
        <v>0</v>
      </c>
      <c r="K59" s="259">
        <f t="shared" si="25"/>
        <v>0</v>
      </c>
      <c r="L59" s="281">
        <f t="shared" si="26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0"/>
        <v>0</v>
      </c>
      <c r="D60" s="272">
        <f>D59+D57+D56+D55+D54+D58</f>
        <v>0</v>
      </c>
      <c r="E60" s="270">
        <f t="shared" si="22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4"/>
        <v>0</v>
      </c>
      <c r="J60" s="272">
        <f>J59+J57+J56+J55+J54+J58</f>
        <v>0</v>
      </c>
      <c r="K60" s="270">
        <f t="shared" si="25"/>
        <v>0</v>
      </c>
      <c r="L60" s="281">
        <f t="shared" si="26"/>
        <v>0</v>
      </c>
      <c r="M60" s="271">
        <f>IF(ISBLANK(L60),"  ",IF(L81&gt;0,L60/L81,IF(L60&gt;0,1,0)))</f>
        <v>0</v>
      </c>
    </row>
    <row r="61" spans="1:13" ht="15" customHeight="1" x14ac:dyDescent="0.25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5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5">
      <c r="A63" s="197" t="s">
        <v>218</v>
      </c>
      <c r="B63" s="209">
        <f>Revenue!H28</f>
        <v>0</v>
      </c>
      <c r="C63" s="257">
        <f t="shared" si="0"/>
        <v>0</v>
      </c>
      <c r="D63" s="262">
        <f>Revenue!I28</f>
        <v>0</v>
      </c>
      <c r="E63" s="259">
        <f t="shared" si="22"/>
        <v>0</v>
      </c>
      <c r="F63" s="247">
        <f t="shared" si="27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4"/>
        <v>0</v>
      </c>
      <c r="J63" s="262">
        <f>Revenue!K28</f>
        <v>0</v>
      </c>
      <c r="K63" s="259">
        <f t="shared" si="25"/>
        <v>0</v>
      </c>
      <c r="L63" s="247">
        <f t="shared" si="28"/>
        <v>0</v>
      </c>
      <c r="M63" s="261">
        <f>IF(ISBLANK(L63),"  ",IF(L81&gt;0,L63/L81,IF(L63&gt;0,1,0)))</f>
        <v>0</v>
      </c>
    </row>
    <row r="64" spans="1:13" ht="15" customHeight="1" x14ac:dyDescent="0.25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0</v>
      </c>
      <c r="E64" s="259">
        <f t="shared" si="22"/>
        <v>0</v>
      </c>
      <c r="F64" s="247">
        <f t="shared" si="27"/>
        <v>0</v>
      </c>
      <c r="G64" s="261">
        <f>IF(ISBLANK(F64),"  ",IF(F81&gt;0,F64/F81,IF(F64&gt;0,1,0)))</f>
        <v>0</v>
      </c>
      <c r="H64" s="209">
        <f>Revenue!J73</f>
        <v>0</v>
      </c>
      <c r="I64" s="257">
        <f t="shared" si="24"/>
        <v>0</v>
      </c>
      <c r="J64" s="262">
        <f>Revenue!K73</f>
        <v>0</v>
      </c>
      <c r="K64" s="259">
        <f t="shared" si="25"/>
        <v>0</v>
      </c>
      <c r="L64" s="247">
        <f t="shared" si="28"/>
        <v>0</v>
      </c>
      <c r="M64" s="261">
        <f>IF(ISBLANK(L64),"  ",IF(L81&gt;0,L64/L81,IF(L64&gt;0,1,0)))</f>
        <v>0</v>
      </c>
    </row>
    <row r="65" spans="1:13" ht="15" customHeight="1" x14ac:dyDescent="0.25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5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0</v>
      </c>
      <c r="E66" s="259">
        <f t="shared" si="22"/>
        <v>0</v>
      </c>
      <c r="F66" s="247">
        <f t="shared" si="27"/>
        <v>0</v>
      </c>
      <c r="G66" s="261">
        <f>IF(ISBLANK(F66),"  ",IF(F81&gt;0,F66/F81,IF(F66&gt;0,1,0)))</f>
        <v>0</v>
      </c>
      <c r="H66" s="209">
        <v>0</v>
      </c>
      <c r="I66" s="257">
        <f t="shared" si="24"/>
        <v>0</v>
      </c>
      <c r="J66" s="262">
        <f>Athletics!W24-Athletics!W21-Athletics!W13-Athletics!W23</f>
        <v>0</v>
      </c>
      <c r="K66" s="259">
        <f t="shared" si="25"/>
        <v>0</v>
      </c>
      <c r="L66" s="247">
        <f t="shared" si="28"/>
        <v>0</v>
      </c>
      <c r="M66" s="261">
        <f>IF(ISBLANK(L66),"  ",IF(L81&gt;0,L66/L81,IF(L66&gt;0,1,0)))</f>
        <v>0</v>
      </c>
    </row>
    <row r="67" spans="1:13" ht="15" customHeight="1" x14ac:dyDescent="0.25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0</v>
      </c>
      <c r="E67" s="259">
        <f t="shared" si="22"/>
        <v>0</v>
      </c>
      <c r="F67" s="247">
        <f t="shared" si="27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4"/>
        <v>0</v>
      </c>
      <c r="J67" s="262">
        <f>Revenue!K84</f>
        <v>0</v>
      </c>
      <c r="K67" s="259">
        <f t="shared" si="25"/>
        <v>0</v>
      </c>
      <c r="L67" s="247">
        <f t="shared" si="28"/>
        <v>0</v>
      </c>
      <c r="M67" s="261">
        <f>IF(ISBLANK(L67),"  ",IF(L81&gt;0,L67/L81,IF(L67&gt;0,1,0)))</f>
        <v>0</v>
      </c>
    </row>
    <row r="68" spans="1:13" ht="15" customHeight="1" x14ac:dyDescent="0.25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0</v>
      </c>
      <c r="E68" s="259">
        <f t="shared" si="22"/>
        <v>0</v>
      </c>
      <c r="F68" s="247">
        <f t="shared" si="27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4"/>
        <v>0</v>
      </c>
      <c r="J68" s="262">
        <f>Revenue!K78</f>
        <v>0</v>
      </c>
      <c r="K68" s="259">
        <f t="shared" si="25"/>
        <v>0</v>
      </c>
      <c r="L68" s="247">
        <f t="shared" si="28"/>
        <v>0</v>
      </c>
      <c r="M68" s="261">
        <f>IF(ISBLANK(L68),"  ",IF(L81&gt;0,L68/L81,IF(L68&gt;0,1,0)))</f>
        <v>0</v>
      </c>
    </row>
    <row r="69" spans="1:13" ht="15" customHeight="1" x14ac:dyDescent="0.25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0</v>
      </c>
      <c r="E69" s="259">
        <f t="shared" si="22"/>
        <v>0</v>
      </c>
      <c r="F69" s="247">
        <f t="shared" si="27"/>
        <v>0</v>
      </c>
      <c r="G69" s="261">
        <f>IF(ISBLANK(F69),"  ",IF(F81&gt;0,F69/F81,IF(F69&gt;0,1,0)))</f>
        <v>0</v>
      </c>
      <c r="H69" s="209">
        <f>Revenue!J75+Revenue!J74</f>
        <v>0</v>
      </c>
      <c r="I69" s="257">
        <f t="shared" si="24"/>
        <v>0</v>
      </c>
      <c r="J69" s="262">
        <f>Revenue!K75+Revenue!K74</f>
        <v>0</v>
      </c>
      <c r="K69" s="259">
        <f t="shared" si="25"/>
        <v>0</v>
      </c>
      <c r="L69" s="247">
        <f t="shared" si="28"/>
        <v>0</v>
      </c>
      <c r="M69" s="261">
        <f>IF(ISBLANK(L69),"  ",IF(L81&gt;0,L69/L81,IF(L69&gt;0,1,0)))</f>
        <v>0</v>
      </c>
    </row>
    <row r="70" spans="1:13" ht="15" customHeight="1" x14ac:dyDescent="0.25">
      <c r="A70" s="211" t="s">
        <v>222</v>
      </c>
      <c r="B70" s="209">
        <f>Revenue!H30</f>
        <v>0</v>
      </c>
      <c r="C70" s="257">
        <f t="shared" si="0"/>
        <v>0</v>
      </c>
      <c r="D70" s="262">
        <f>Revenue!I30</f>
        <v>0</v>
      </c>
      <c r="E70" s="259">
        <f t="shared" si="22"/>
        <v>0</v>
      </c>
      <c r="F70" s="247">
        <f t="shared" si="27"/>
        <v>0</v>
      </c>
      <c r="G70" s="261">
        <f>IF(ISBLANK(F70),"  ",IF(F81&gt;0,F70/F81,IF(F70&gt;0,1,0)))</f>
        <v>0</v>
      </c>
      <c r="H70" s="209">
        <f>Revenue!J30</f>
        <v>0</v>
      </c>
      <c r="I70" s="257">
        <f t="shared" si="24"/>
        <v>0</v>
      </c>
      <c r="J70" s="262">
        <f>Revenue!K30</f>
        <v>0</v>
      </c>
      <c r="K70" s="259">
        <f t="shared" si="25"/>
        <v>0</v>
      </c>
      <c r="L70" s="247">
        <f t="shared" si="28"/>
        <v>0</v>
      </c>
      <c r="M70" s="261">
        <f>IF(ISBLANK(L70),"  ",IF(L81&gt;0,L70/L81,IF(L70&gt;0,1,0)))</f>
        <v>0</v>
      </c>
    </row>
    <row r="71" spans="1:13" ht="15" customHeight="1" x14ac:dyDescent="0.25">
      <c r="A71" s="251" t="s">
        <v>529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0</v>
      </c>
      <c r="C72" s="269">
        <f t="shared" si="0"/>
        <v>0</v>
      </c>
      <c r="D72" s="272">
        <f>D60+SUM(D61:D71)</f>
        <v>0</v>
      </c>
      <c r="E72" s="270">
        <f t="shared" si="22"/>
        <v>0</v>
      </c>
      <c r="F72" s="217">
        <f>F60+SUM(F61:F71)</f>
        <v>0</v>
      </c>
      <c r="G72" s="271">
        <f>IF(ISBLANK(F72),"  ",IF(F81&gt;0,F72/F81,IF(F72&gt;0,1,0)))</f>
        <v>0</v>
      </c>
      <c r="H72" s="217">
        <f>H60+SUM(H61:H71)</f>
        <v>0</v>
      </c>
      <c r="I72" s="269">
        <f t="shared" si="24"/>
        <v>0</v>
      </c>
      <c r="J72" s="272">
        <f>J60+SUM(J61:J71)</f>
        <v>0</v>
      </c>
      <c r="K72" s="270">
        <f t="shared" si="25"/>
        <v>0</v>
      </c>
      <c r="L72" s="217">
        <f>L60+SUM(L61:L71)</f>
        <v>0</v>
      </c>
      <c r="M72" s="271">
        <f>IF(ISBLANK(L72),"  ",IF(L81&gt;0,L72/L81,IF(L72&gt;0,1,0)))</f>
        <v>0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5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5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",IF(F81&gt;0,F78/F81,IF(F78&gt;0,1,0)))</f>
        <v>0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",IF(L81&gt;0,L78/L81,IF(L78&gt;0,1,0)))</f>
        <v>0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0</v>
      </c>
      <c r="E79" s="270">
        <f>IF(ISBLANK(D79),"  ",IF(F79&gt;0,D79/F79,IF(D79&gt;0,1,0)))</f>
        <v>0</v>
      </c>
      <c r="F79" s="273">
        <f>F78+F77+F76+F75+F74</f>
        <v>0</v>
      </c>
      <c r="G79" s="271">
        <f>IF(ISBLANK(F79),"  ",IF(F81&gt;0,F79/F81,IF(F79&gt;0,1,0)))</f>
        <v>0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0</v>
      </c>
      <c r="K79" s="270">
        <f>IF(ISBLANK(J79),"  ",IF(L79&gt;0,J79/L79,IF(J79&gt;0,1,0)))</f>
        <v>0</v>
      </c>
      <c r="L79" s="273">
        <f>L78+L77+L76+L75+L74</f>
        <v>0</v>
      </c>
      <c r="M79" s="271">
        <f>IF(ISBLANK(L79),"  ",IF(L81&gt;0,L79/L81,IF(L79&gt;0,1,0)))</f>
        <v>0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1245091</v>
      </c>
      <c r="C81" s="294">
        <f t="shared" si="0"/>
        <v>1</v>
      </c>
      <c r="D81" s="293">
        <f>D79+D72+D51+D44+D52+D80</f>
        <v>0</v>
      </c>
      <c r="E81" s="295">
        <f>IF(ISBLANK(D81),"  ",IF(F81&gt;0,D81/F81,IF(D81&gt;0,1,0)))</f>
        <v>0</v>
      </c>
      <c r="F81" s="293">
        <f>F79+F72+F51+F44+F52+F80</f>
        <v>1245091</v>
      </c>
      <c r="G81" s="296">
        <f>IF(ISBLANK(F81),"  ",IF(F81&gt;0,F81/F81,IF(F81&gt;0,1,0)))</f>
        <v>1</v>
      </c>
      <c r="H81" s="293">
        <f>H79+H72+H51+H44+H52+H80</f>
        <v>1245091</v>
      </c>
      <c r="I81" s="294">
        <f>IF(ISBLANK(H81),"  ",IF(L81&gt;0,H81/L81,IF(H81&gt;0,1,0)))</f>
        <v>1</v>
      </c>
      <c r="J81" s="293">
        <f>J79+J72+J51+J44+J52+J80</f>
        <v>0</v>
      </c>
      <c r="K81" s="295">
        <f>IF(ISBLANK(J81),"  ",IF(L81&gt;0,J81/L81,IF(J81&gt;0,1,0)))</f>
        <v>0</v>
      </c>
      <c r="L81" s="293">
        <f>L79+L72+L51+L44+L52+L80</f>
        <v>1245091</v>
      </c>
      <c r="M81" s="296">
        <f>IF(ISBLANK(L81),"  ",IF(L81&gt;0,L81/L81,IF(L81&gt;0,1,0)))</f>
        <v>1</v>
      </c>
    </row>
    <row r="82" spans="1:13" ht="15" customHeight="1" thickTop="1" x14ac:dyDescent="0.25"/>
    <row r="83" spans="1:13" ht="15" customHeight="1" x14ac:dyDescent="0.25">
      <c r="A83" s="98" t="s">
        <v>251</v>
      </c>
    </row>
  </sheetData>
  <printOptions horizontalCentered="1"/>
  <pageMargins left="0.25" right="0.25" top="0.5" bottom="0.5" header="0.3" footer="0.3"/>
  <pageSetup scale="4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tabSelected="1" zoomScaleNormal="100" workbookViewId="0">
      <pane xSplit="1" ySplit="10" topLeftCell="B50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LCTCSOnline</v>
      </c>
      <c r="L1" s="383"/>
      <c r="M1" s="370"/>
    </row>
    <row r="2" spans="1:13" s="372" customFormat="1" ht="20.100000000000001" customHeight="1" x14ac:dyDescent="0.3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565</v>
      </c>
      <c r="C6" s="236"/>
      <c r="D6" s="237"/>
      <c r="E6" s="236"/>
      <c r="F6" s="237"/>
      <c r="G6" s="238"/>
      <c r="H6" s="200" t="s">
        <v>569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238</v>
      </c>
      <c r="B13" s="232">
        <f>Revenue!F34</f>
        <v>1245091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1245091</v>
      </c>
      <c r="G13" s="256">
        <f>IF(ISBLANK(F13),"  ",IF(F81&gt;0,F13/F81,IF(F13&gt;0,1,0)))</f>
        <v>1</v>
      </c>
      <c r="H13" s="232">
        <f>Revenue!J34</f>
        <v>1245091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1245091</v>
      </c>
      <c r="M13" s="256">
        <f>IF(ISBLANK(L13),"  ",IF(L81&gt;0,L13/L81,IF(L13&gt;0,1,0)))</f>
        <v>1</v>
      </c>
    </row>
    <row r="14" spans="1:13" ht="15" customHeight="1" x14ac:dyDescent="0.25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5">
      <c r="A15" s="536" t="s">
        <v>240</v>
      </c>
      <c r="B15" s="537">
        <f>SUM(B16:B38)</f>
        <v>0</v>
      </c>
      <c r="C15" s="538">
        <f t="shared" si="2"/>
        <v>0</v>
      </c>
      <c r="D15" s="539">
        <f>SUM(D16:D38)</f>
        <v>0</v>
      </c>
      <c r="E15" s="538">
        <f t="shared" si="3"/>
        <v>0</v>
      </c>
      <c r="F15" s="541">
        <f t="shared" si="0"/>
        <v>0</v>
      </c>
      <c r="G15" s="542">
        <f>IF(ISBLANK(F15),"  ",IF(F82&gt;0,F15/F82,IF(F15&gt;0,1,0)))</f>
        <v>0</v>
      </c>
      <c r="H15" s="537">
        <f>SUM(H16:H38)</f>
        <v>0</v>
      </c>
      <c r="I15" s="538">
        <f>IF(ISBLANK(H15),"  ",IF(L15&gt;0,H15/L15,IF(H15&gt;0,1,0)))</f>
        <v>0</v>
      </c>
      <c r="J15" s="539">
        <f>SUM(J16:J38)</f>
        <v>0</v>
      </c>
      <c r="K15" s="540">
        <f>IF(ISBLANK(J15),"  ",IF(L15&gt;0,J15/L15,IF(J15&gt;0,1,0)))</f>
        <v>0</v>
      </c>
      <c r="L15" s="541">
        <f t="shared" si="1"/>
        <v>0</v>
      </c>
      <c r="M15" s="542">
        <f>IF(ISBLANK(L15),"  ",IF(L82&gt;0,L15/L82,IF(L15&gt;0,1,0)))</f>
        <v>0</v>
      </c>
    </row>
    <row r="16" spans="1:13" s="402" customFormat="1" ht="15" customHeight="1" x14ac:dyDescent="0.25">
      <c r="A16" s="521" t="s">
        <v>241</v>
      </c>
      <c r="B16" s="522">
        <f>Revenue!F39</f>
        <v>0</v>
      </c>
      <c r="C16" s="523">
        <f t="shared" si="2"/>
        <v>0</v>
      </c>
      <c r="D16" s="524">
        <f>Revenue!G39</f>
        <v>0</v>
      </c>
      <c r="E16" s="525">
        <f t="shared" si="3"/>
        <v>0</v>
      </c>
      <c r="F16" s="526">
        <f t="shared" si="0"/>
        <v>0</v>
      </c>
      <c r="G16" s="527">
        <f>IF(ISBLANK(F16),"  ",IF(F81&gt;0,F16/F81,IF(F16&gt;0,1,0)))</f>
        <v>0</v>
      </c>
      <c r="H16" s="522">
        <f>Revenue!J39</f>
        <v>0</v>
      </c>
      <c r="I16" s="523">
        <f t="shared" ref="I16:I35" si="4">IF(ISBLANK(H16),"  ",IF(L16&gt;0,H16/L16,IF(H16&gt;0,1,0)))</f>
        <v>0</v>
      </c>
      <c r="J16" s="524">
        <f>Revenue!K39</f>
        <v>0</v>
      </c>
      <c r="K16" s="525">
        <f t="shared" ref="K16:K31" si="5">IF(ISBLANK(J16),"  ",IF(L16&gt;0,J16/L16,IF(J16&gt;0,1,0)))</f>
        <v>0</v>
      </c>
      <c r="L16" s="526">
        <f t="shared" si="1"/>
        <v>0</v>
      </c>
      <c r="M16" s="527">
        <f>IF(ISBLANK(L16),"  ",IF(L81&gt;0,L16/L81,IF(L16&gt;0,1,0)))</f>
        <v>0</v>
      </c>
    </row>
    <row r="17" spans="1:13" s="402" customFormat="1" ht="15" customHeight="1" x14ac:dyDescent="0.25">
      <c r="A17" s="528" t="s">
        <v>146</v>
      </c>
      <c r="B17" s="529">
        <f>Revenue!F40</f>
        <v>0</v>
      </c>
      <c r="C17" s="530">
        <f t="shared" si="2"/>
        <v>0</v>
      </c>
      <c r="D17" s="531">
        <f>Revenue!G40</f>
        <v>0</v>
      </c>
      <c r="E17" s="525">
        <f t="shared" si="3"/>
        <v>0</v>
      </c>
      <c r="F17" s="532">
        <f t="shared" si="0"/>
        <v>0</v>
      </c>
      <c r="G17" s="533">
        <f>IF(ISBLANK(F17),"  ",IF(F81&gt;0,F17/F81,IF(F17&gt;0,1,0)))</f>
        <v>0</v>
      </c>
      <c r="H17" s="529">
        <f>Revenue!J40</f>
        <v>0</v>
      </c>
      <c r="I17" s="530">
        <f t="shared" si="4"/>
        <v>0</v>
      </c>
      <c r="J17" s="531">
        <f>Revenue!K40</f>
        <v>0</v>
      </c>
      <c r="K17" s="534">
        <f t="shared" si="5"/>
        <v>0</v>
      </c>
      <c r="L17" s="532">
        <f t="shared" si="1"/>
        <v>0</v>
      </c>
      <c r="M17" s="533">
        <f>IF(ISBLANK(L17),"  ",IF(L81&gt;0,L17/L81,IF(L17&gt;0,1,0)))</f>
        <v>0</v>
      </c>
    </row>
    <row r="18" spans="1:13" s="402" customFormat="1" ht="15" customHeight="1" x14ac:dyDescent="0.25">
      <c r="A18" s="528" t="s">
        <v>147</v>
      </c>
      <c r="B18" s="529">
        <f>Revenue!F41</f>
        <v>0</v>
      </c>
      <c r="C18" s="530">
        <f t="shared" si="2"/>
        <v>0</v>
      </c>
      <c r="D18" s="531">
        <f>Revenue!G41</f>
        <v>0</v>
      </c>
      <c r="E18" s="525">
        <f t="shared" si="3"/>
        <v>0</v>
      </c>
      <c r="F18" s="532">
        <f t="shared" si="0"/>
        <v>0</v>
      </c>
      <c r="G18" s="533">
        <f>IF(ISBLANK(F18),"  ",IF(F81&gt;0,F18/F81,IF(F18&gt;0,1,0)))</f>
        <v>0</v>
      </c>
      <c r="H18" s="529">
        <f>Revenue!J41</f>
        <v>0</v>
      </c>
      <c r="I18" s="530">
        <f t="shared" si="4"/>
        <v>0</v>
      </c>
      <c r="J18" s="531">
        <f>Revenue!K41</f>
        <v>0</v>
      </c>
      <c r="K18" s="534">
        <f t="shared" si="5"/>
        <v>0</v>
      </c>
      <c r="L18" s="532">
        <f t="shared" si="1"/>
        <v>0</v>
      </c>
      <c r="M18" s="533">
        <f>IF(ISBLANK(L18),"  ",IF(L81&gt;0,L18/L81,IF(L18&gt;0,1,0)))</f>
        <v>0</v>
      </c>
    </row>
    <row r="19" spans="1:13" s="402" customFormat="1" ht="15" customHeight="1" x14ac:dyDescent="0.25">
      <c r="A19" s="528" t="s">
        <v>148</v>
      </c>
      <c r="B19" s="529">
        <f>Revenue!F42</f>
        <v>0</v>
      </c>
      <c r="C19" s="530">
        <f t="shared" si="2"/>
        <v>0</v>
      </c>
      <c r="D19" s="531">
        <f>Revenue!G42</f>
        <v>0</v>
      </c>
      <c r="E19" s="525">
        <f t="shared" si="3"/>
        <v>0</v>
      </c>
      <c r="F19" s="532">
        <f t="shared" si="0"/>
        <v>0</v>
      </c>
      <c r="G19" s="533">
        <f>IF(ISBLANK(F19),"  ",IF(F81&gt;0,F19/F81,IF(F19&gt;0,1,0)))</f>
        <v>0</v>
      </c>
      <c r="H19" s="529">
        <f>Revenue!J42</f>
        <v>0</v>
      </c>
      <c r="I19" s="530">
        <f t="shared" si="4"/>
        <v>0</v>
      </c>
      <c r="J19" s="531">
        <f>Revenue!K42</f>
        <v>0</v>
      </c>
      <c r="K19" s="534">
        <f t="shared" si="5"/>
        <v>0</v>
      </c>
      <c r="L19" s="532">
        <f t="shared" si="1"/>
        <v>0</v>
      </c>
      <c r="M19" s="533">
        <f>IF(ISBLANK(L19),"  ",IF(L81&gt;0,L19/L81,IF(L19&gt;0,1,0)))</f>
        <v>0</v>
      </c>
    </row>
    <row r="20" spans="1:13" s="402" customFormat="1" ht="15" customHeight="1" x14ac:dyDescent="0.25">
      <c r="A20" s="528" t="s">
        <v>149</v>
      </c>
      <c r="B20" s="529">
        <f>Revenue!F43</f>
        <v>0</v>
      </c>
      <c r="C20" s="530">
        <f t="shared" si="2"/>
        <v>0</v>
      </c>
      <c r="D20" s="531">
        <f>Revenue!G43</f>
        <v>0</v>
      </c>
      <c r="E20" s="525">
        <f t="shared" si="3"/>
        <v>0</v>
      </c>
      <c r="F20" s="532">
        <f t="shared" si="0"/>
        <v>0</v>
      </c>
      <c r="G20" s="533">
        <f>IF(ISBLANK(F20),"  ",IF(F82&gt;0,F20/F82,IF(F20&gt;0,1,0)))</f>
        <v>0</v>
      </c>
      <c r="H20" s="529">
        <f>Revenue!J43</f>
        <v>0</v>
      </c>
      <c r="I20" s="530">
        <f t="shared" si="4"/>
        <v>0</v>
      </c>
      <c r="J20" s="531">
        <f>Revenue!K43</f>
        <v>0</v>
      </c>
      <c r="K20" s="534">
        <f t="shared" si="5"/>
        <v>0</v>
      </c>
      <c r="L20" s="532">
        <f t="shared" si="1"/>
        <v>0</v>
      </c>
      <c r="M20" s="533">
        <f>IF(ISBLANK(L20),"  ",IF(L82&gt;0,L20/L82,IF(L20&gt;0,1,0)))</f>
        <v>0</v>
      </c>
    </row>
    <row r="21" spans="1:13" s="402" customFormat="1" ht="15" customHeight="1" x14ac:dyDescent="0.25">
      <c r="A21" s="528" t="s">
        <v>150</v>
      </c>
      <c r="B21" s="529">
        <f>Revenue!F44</f>
        <v>0</v>
      </c>
      <c r="C21" s="530">
        <f t="shared" si="2"/>
        <v>0</v>
      </c>
      <c r="D21" s="531">
        <f>Revenue!G44</f>
        <v>0</v>
      </c>
      <c r="E21" s="525">
        <f t="shared" si="3"/>
        <v>0</v>
      </c>
      <c r="F21" s="532">
        <f t="shared" si="0"/>
        <v>0</v>
      </c>
      <c r="G21" s="533">
        <f>IF(ISBLANK(F21),"  ",IF(F81&gt;0,F21/F81,IF(F21&gt;0,1,0)))</f>
        <v>0</v>
      </c>
      <c r="H21" s="529">
        <f>Revenue!J44</f>
        <v>0</v>
      </c>
      <c r="I21" s="530">
        <f t="shared" si="4"/>
        <v>0</v>
      </c>
      <c r="J21" s="531">
        <f>Revenue!K44</f>
        <v>0</v>
      </c>
      <c r="K21" s="534">
        <f t="shared" si="5"/>
        <v>0</v>
      </c>
      <c r="L21" s="532">
        <f t="shared" si="1"/>
        <v>0</v>
      </c>
      <c r="M21" s="533">
        <f>IF(ISBLANK(L21),"  ",IF(L81&gt;0,L21/L81,IF(L21&gt;0,1,0)))</f>
        <v>0</v>
      </c>
    </row>
    <row r="22" spans="1:13" s="402" customFormat="1" ht="15" customHeight="1" x14ac:dyDescent="0.25">
      <c r="A22" s="528" t="s">
        <v>242</v>
      </c>
      <c r="B22" s="529">
        <f>Revenue!F49</f>
        <v>0</v>
      </c>
      <c r="C22" s="530">
        <f t="shared" si="2"/>
        <v>0</v>
      </c>
      <c r="D22" s="531">
        <f>Revenue!G5143</f>
        <v>0</v>
      </c>
      <c r="E22" s="525">
        <f t="shared" si="3"/>
        <v>0</v>
      </c>
      <c r="F22" s="532">
        <f t="shared" si="0"/>
        <v>0</v>
      </c>
      <c r="G22" s="533">
        <f>IF(ISBLANK(F22),"  ",IF(F81&gt;0,F22/F81,IF(F22&gt;0,1,0)))</f>
        <v>0</v>
      </c>
      <c r="H22" s="529">
        <f>Revenue!J49</f>
        <v>0</v>
      </c>
      <c r="I22" s="530">
        <f t="shared" si="4"/>
        <v>0</v>
      </c>
      <c r="J22" s="531">
        <f>Revenue!K49</f>
        <v>0</v>
      </c>
      <c r="K22" s="534">
        <f t="shared" si="5"/>
        <v>0</v>
      </c>
      <c r="L22" s="532">
        <f t="shared" si="1"/>
        <v>0</v>
      </c>
      <c r="M22" s="533">
        <f>IF(ISBLANK(L22),"  ",IF(L81&gt;0,L22/L81,IF(L22&gt;0,1,0)))</f>
        <v>0</v>
      </c>
    </row>
    <row r="23" spans="1:13" s="402" customFormat="1" ht="15" customHeight="1" x14ac:dyDescent="0.25">
      <c r="A23" s="528" t="s">
        <v>152</v>
      </c>
      <c r="B23" s="529">
        <f>Revenue!F45</f>
        <v>0</v>
      </c>
      <c r="C23" s="530">
        <f t="shared" si="2"/>
        <v>0</v>
      </c>
      <c r="D23" s="531">
        <f>Revenue!G45</f>
        <v>0</v>
      </c>
      <c r="E23" s="525">
        <f t="shared" si="3"/>
        <v>0</v>
      </c>
      <c r="F23" s="532">
        <f t="shared" si="0"/>
        <v>0</v>
      </c>
      <c r="G23" s="533">
        <f>IF(ISBLANK(F23),"  ",IF(F81&gt;0,F23/F81,IF(F23&gt;0,1,0)))</f>
        <v>0</v>
      </c>
      <c r="H23" s="529">
        <f>Revenue!J45</f>
        <v>0</v>
      </c>
      <c r="I23" s="530">
        <f t="shared" si="4"/>
        <v>0</v>
      </c>
      <c r="J23" s="531">
        <f>Revenue!K45</f>
        <v>0</v>
      </c>
      <c r="K23" s="534">
        <f t="shared" si="5"/>
        <v>0</v>
      </c>
      <c r="L23" s="532">
        <f t="shared" si="1"/>
        <v>0</v>
      </c>
      <c r="M23" s="533">
        <f>IF(ISBLANK(L23),"  ",IF(L81&gt;0,L23/L81,IF(L23&gt;0,1,0)))</f>
        <v>0</v>
      </c>
    </row>
    <row r="24" spans="1:13" s="402" customFormat="1" ht="15" customHeight="1" x14ac:dyDescent="0.25">
      <c r="A24" s="528" t="s">
        <v>153</v>
      </c>
      <c r="B24" s="529">
        <f>Revenue!F46</f>
        <v>0</v>
      </c>
      <c r="C24" s="530">
        <f t="shared" si="2"/>
        <v>0</v>
      </c>
      <c r="D24" s="531">
        <f>Revenue!G46</f>
        <v>0</v>
      </c>
      <c r="E24" s="525">
        <f t="shared" si="3"/>
        <v>0</v>
      </c>
      <c r="F24" s="532">
        <f t="shared" si="0"/>
        <v>0</v>
      </c>
      <c r="G24" s="533">
        <f>IF(ISBLANK(F24),"  ",IF(F81&gt;0,F24/F81,IF(F24&gt;0,1,0)))</f>
        <v>0</v>
      </c>
      <c r="H24" s="529">
        <f>Revenue!J46</f>
        <v>0</v>
      </c>
      <c r="I24" s="530">
        <f t="shared" si="4"/>
        <v>0</v>
      </c>
      <c r="J24" s="531">
        <f>Revenue!K46</f>
        <v>0</v>
      </c>
      <c r="K24" s="534">
        <f t="shared" si="5"/>
        <v>0</v>
      </c>
      <c r="L24" s="532">
        <f t="shared" si="1"/>
        <v>0</v>
      </c>
      <c r="M24" s="533">
        <f>IF(ISBLANK(L24),"  ",IF(L81&gt;0,L24/L81,IF(L24&gt;0,1,0)))</f>
        <v>0</v>
      </c>
    </row>
    <row r="25" spans="1:13" s="402" customFormat="1" ht="15" customHeight="1" x14ac:dyDescent="0.25">
      <c r="A25" s="528" t="s">
        <v>154</v>
      </c>
      <c r="B25" s="529">
        <f>Revenue!F47</f>
        <v>0</v>
      </c>
      <c r="C25" s="530">
        <f t="shared" si="2"/>
        <v>0</v>
      </c>
      <c r="D25" s="531">
        <f>Revenue!G47</f>
        <v>0</v>
      </c>
      <c r="E25" s="525">
        <f t="shared" si="3"/>
        <v>0</v>
      </c>
      <c r="F25" s="532">
        <f t="shared" si="0"/>
        <v>0</v>
      </c>
      <c r="G25" s="533">
        <f>IF(ISBLANK(F25),"  ",IF(F81&gt;0,F25/F81,IF(F25&gt;0,1,0)))</f>
        <v>0</v>
      </c>
      <c r="H25" s="529">
        <f>Revenue!J47</f>
        <v>0</v>
      </c>
      <c r="I25" s="530">
        <f t="shared" si="4"/>
        <v>0</v>
      </c>
      <c r="J25" s="531">
        <f>Revenue!K47</f>
        <v>0</v>
      </c>
      <c r="K25" s="534">
        <f t="shared" si="5"/>
        <v>0</v>
      </c>
      <c r="L25" s="532">
        <f t="shared" si="1"/>
        <v>0</v>
      </c>
      <c r="M25" s="533">
        <f>IF(ISBLANK(L25),"  ",IF(L81&gt;0,L25/L81,IF(L25&gt;0,1,0)))</f>
        <v>0</v>
      </c>
    </row>
    <row r="26" spans="1:13" s="402" customFormat="1" ht="15" customHeight="1" x14ac:dyDescent="0.25">
      <c r="A26" s="535" t="s">
        <v>155</v>
      </c>
      <c r="B26" s="529">
        <f>Revenue!F48</f>
        <v>0</v>
      </c>
      <c r="C26" s="530">
        <f t="shared" si="2"/>
        <v>0</v>
      </c>
      <c r="D26" s="531">
        <f>Revenue!G48</f>
        <v>0</v>
      </c>
      <c r="E26" s="525">
        <f t="shared" si="3"/>
        <v>0</v>
      </c>
      <c r="F26" s="532">
        <f t="shared" si="0"/>
        <v>0</v>
      </c>
      <c r="G26" s="533">
        <f>IF(ISBLANK(F26),"  ",IF(F81&gt;0,F26/F81,IF(F26&gt;0,1,0)))</f>
        <v>0</v>
      </c>
      <c r="H26" s="529">
        <f>Revenue!J48</f>
        <v>0</v>
      </c>
      <c r="I26" s="530">
        <f t="shared" si="4"/>
        <v>0</v>
      </c>
      <c r="J26" s="531">
        <f>Revenue!K48</f>
        <v>0</v>
      </c>
      <c r="K26" s="534">
        <f t="shared" si="5"/>
        <v>0</v>
      </c>
      <c r="L26" s="532">
        <f t="shared" si="1"/>
        <v>0</v>
      </c>
      <c r="M26" s="533">
        <f>IF(ISBLANK(L26),"  ",IF(L81&gt;0,L26/L81,IF(L26&gt;0,1,0)))</f>
        <v>0</v>
      </c>
    </row>
    <row r="27" spans="1:13" s="402" customFormat="1" ht="15" customHeight="1" x14ac:dyDescent="0.25">
      <c r="A27" s="535" t="s">
        <v>381</v>
      </c>
      <c r="B27" s="529">
        <f>Revenue!F50</f>
        <v>0</v>
      </c>
      <c r="C27" s="530">
        <f t="shared" si="2"/>
        <v>0</v>
      </c>
      <c r="D27" s="531">
        <f>Revenue!G50</f>
        <v>0</v>
      </c>
      <c r="E27" s="525">
        <f t="shared" si="3"/>
        <v>0</v>
      </c>
      <c r="F27" s="532">
        <f t="shared" si="0"/>
        <v>0</v>
      </c>
      <c r="G27" s="533">
        <f>IF(ISBLANK(F27),"  ",IF(F82&gt;0,F27/F82,IF(F27&gt;0,1,0)))</f>
        <v>0</v>
      </c>
      <c r="H27" s="529">
        <f>Revenue!J50</f>
        <v>0</v>
      </c>
      <c r="I27" s="530">
        <f t="shared" si="4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1"/>
        <v>0</v>
      </c>
      <c r="M27" s="533">
        <f>IF(ISBLANK(L27),"  ",IF(L82&gt;0,L27/L82,IF(L27&gt;0,1,0)))</f>
        <v>0</v>
      </c>
    </row>
    <row r="28" spans="1:13" s="402" customFormat="1" ht="15" customHeight="1" x14ac:dyDescent="0.25">
      <c r="A28" s="535" t="s">
        <v>383</v>
      </c>
      <c r="B28" s="529">
        <f>Revenue!F51</f>
        <v>0</v>
      </c>
      <c r="C28" s="530">
        <f t="shared" si="2"/>
        <v>0</v>
      </c>
      <c r="D28" s="531">
        <f>Revenue!G51</f>
        <v>0</v>
      </c>
      <c r="E28" s="525">
        <f t="shared" si="3"/>
        <v>0</v>
      </c>
      <c r="F28" s="532">
        <f t="shared" si="0"/>
        <v>0</v>
      </c>
      <c r="G28" s="533">
        <f>IF(ISBLANK(F28),"  ",IF(F83&gt;0,F28/F83,IF(F28&gt;0,1,0)))</f>
        <v>0</v>
      </c>
      <c r="H28" s="529">
        <f>Revenue!J51</f>
        <v>0</v>
      </c>
      <c r="I28" s="530">
        <f t="shared" si="4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1"/>
        <v>0</v>
      </c>
      <c r="M28" s="533">
        <f>IF(ISBLANK(L28),"  ",IF(L83&gt;0,L28/L83,IF(L28&gt;0,1,0)))</f>
        <v>0</v>
      </c>
    </row>
    <row r="29" spans="1:13" s="402" customFormat="1" ht="15" customHeight="1" x14ac:dyDescent="0.25">
      <c r="A29" s="535" t="s">
        <v>382</v>
      </c>
      <c r="B29" s="529">
        <f>Revenue!F52</f>
        <v>0</v>
      </c>
      <c r="C29" s="530">
        <f t="shared" si="2"/>
        <v>0</v>
      </c>
      <c r="D29" s="531">
        <f>Revenue!G52</f>
        <v>0</v>
      </c>
      <c r="E29" s="525">
        <f t="shared" si="3"/>
        <v>0</v>
      </c>
      <c r="F29" s="532">
        <f t="shared" si="0"/>
        <v>0</v>
      </c>
      <c r="G29" s="533">
        <f>IF(ISBLANK(F29),"  ",IF(F84&gt;0,F29/F84,IF(F29&gt;0,1,0)))</f>
        <v>0</v>
      </c>
      <c r="H29" s="529">
        <f>Revenue!J52</f>
        <v>0</v>
      </c>
      <c r="I29" s="530">
        <f t="shared" si="4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1"/>
        <v>0</v>
      </c>
      <c r="M29" s="533">
        <f>IF(ISBLANK(L29),"  ",IF(L84&gt;0,L29/L84,IF(L29&gt;0,1,0)))</f>
        <v>0</v>
      </c>
    </row>
    <row r="30" spans="1:13" s="402" customFormat="1" ht="15" customHeight="1" x14ac:dyDescent="0.25">
      <c r="A30" s="515" t="s">
        <v>415</v>
      </c>
      <c r="B30" s="529">
        <f>Revenue!F53</f>
        <v>0</v>
      </c>
      <c r="C30" s="530">
        <f>IF(ISBLANK(B30),"  ",IF(F30&gt;0,B30/F30,IF(B30&gt;0,1,0)))</f>
        <v>0</v>
      </c>
      <c r="D30" s="531">
        <f>Revenue!G53</f>
        <v>0</v>
      </c>
      <c r="E30" s="525">
        <f t="shared" si="3"/>
        <v>0</v>
      </c>
      <c r="F30" s="532">
        <f>D30+B30</f>
        <v>0</v>
      </c>
      <c r="G30" s="533">
        <f>IF(ISBLANK(F30),"  ",IF(F85&gt;0,F30/F85,IF(F30&gt;0,1,0)))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>J30+H30</f>
        <v>0</v>
      </c>
      <c r="M30" s="533">
        <f>IF(ISBLANK(L30),"  ",IF(L85&gt;0,L30/L85,IF(L30&gt;0,1,0)))</f>
        <v>0</v>
      </c>
    </row>
    <row r="31" spans="1:13" s="402" customFormat="1" ht="15" customHeight="1" x14ac:dyDescent="0.25">
      <c r="A31" s="535" t="s">
        <v>464</v>
      </c>
      <c r="B31" s="529">
        <f>Revenue!F54</f>
        <v>0</v>
      </c>
      <c r="C31" s="530">
        <f t="shared" si="2"/>
        <v>0</v>
      </c>
      <c r="D31" s="531">
        <f>Revenue!G54</f>
        <v>0</v>
      </c>
      <c r="E31" s="525">
        <f t="shared" si="3"/>
        <v>0</v>
      </c>
      <c r="F31" s="532">
        <f t="shared" si="0"/>
        <v>0</v>
      </c>
      <c r="G31" s="533">
        <f>IF(ISBLANK(F31),"  ",IF(F81&gt;0,F31/F81,IF(F31&gt;0,1,0)))</f>
        <v>0</v>
      </c>
      <c r="H31" s="529">
        <f>Revenue!J54</f>
        <v>0</v>
      </c>
      <c r="I31" s="530">
        <f t="shared" si="4"/>
        <v>0</v>
      </c>
      <c r="J31" s="531">
        <f>Revenue!K54</f>
        <v>0</v>
      </c>
      <c r="K31" s="534">
        <f t="shared" si="5"/>
        <v>0</v>
      </c>
      <c r="L31" s="532">
        <f t="shared" si="1"/>
        <v>0</v>
      </c>
      <c r="M31" s="533">
        <f>IF(ISBLANK(L31),"  ",IF(L81&gt;0,L31/L81,IF(L31&gt;0,1,0)))</f>
        <v>0</v>
      </c>
    </row>
    <row r="32" spans="1:13" s="402" customFormat="1" ht="15" customHeight="1" x14ac:dyDescent="0.25">
      <c r="A32" s="528" t="s">
        <v>462</v>
      </c>
      <c r="B32" s="529">
        <f>Revenue!F55</f>
        <v>0</v>
      </c>
      <c r="C32" s="530">
        <f t="shared" si="2"/>
        <v>0</v>
      </c>
      <c r="D32" s="531">
        <f>Revenue!G55</f>
        <v>0</v>
      </c>
      <c r="E32" s="525">
        <f t="shared" si="3"/>
        <v>0</v>
      </c>
      <c r="F32" s="532">
        <f t="shared" si="0"/>
        <v>0</v>
      </c>
      <c r="G32" s="533">
        <f>IF(ISBLANK(F32),"  ",IF(F82&gt;0,F32/F82,IF(F32&gt;0,1,0)))</f>
        <v>0</v>
      </c>
      <c r="H32" s="529">
        <f>Revenue!J55</f>
        <v>0</v>
      </c>
      <c r="I32" s="530">
        <f t="shared" si="4"/>
        <v>0</v>
      </c>
      <c r="J32" s="531">
        <f>Revenue!K55</f>
        <v>0</v>
      </c>
      <c r="K32" s="534">
        <f t="shared" ref="K32:K35" si="6">IF(ISBLANK(J32),"  ",IF(L32&gt;0,J32/L32,IF(J32&gt;0,1,0)))</f>
        <v>0</v>
      </c>
      <c r="L32" s="532">
        <f t="shared" ref="L32:L35" si="7">J32+H32</f>
        <v>0</v>
      </c>
      <c r="M32" s="533">
        <f>IF(ISBLANK(L32),"  ",IF(L82&gt;0,L32/L82,IF(L32&gt;0,1,0)))</f>
        <v>0</v>
      </c>
    </row>
    <row r="33" spans="1:13" s="402" customFormat="1" ht="15" customHeight="1" x14ac:dyDescent="0.25">
      <c r="A33" s="528" t="s">
        <v>461</v>
      </c>
      <c r="B33" s="529">
        <f>Revenue!F56</f>
        <v>0</v>
      </c>
      <c r="C33" s="530">
        <f t="shared" si="2"/>
        <v>0</v>
      </c>
      <c r="D33" s="531">
        <f>Revenue!G56</f>
        <v>0</v>
      </c>
      <c r="E33" s="525">
        <f t="shared" si="3"/>
        <v>0</v>
      </c>
      <c r="F33" s="532">
        <f t="shared" si="0"/>
        <v>0</v>
      </c>
      <c r="G33" s="533">
        <f>IF(ISBLANK(F33),"  ",IF(F83&gt;0,F33/F83,IF(F33&gt;0,1,0)))</f>
        <v>0</v>
      </c>
      <c r="H33" s="529">
        <f>Revenue!J56</f>
        <v>0</v>
      </c>
      <c r="I33" s="530">
        <f t="shared" si="4"/>
        <v>0</v>
      </c>
      <c r="J33" s="531">
        <f>Revenue!K56</f>
        <v>0</v>
      </c>
      <c r="K33" s="534">
        <f t="shared" si="6"/>
        <v>0</v>
      </c>
      <c r="L33" s="532">
        <f t="shared" si="7"/>
        <v>0</v>
      </c>
      <c r="M33" s="533">
        <f>IF(ISBLANK(L33),"  ",IF(L83&gt;0,L33/L83,IF(L33&gt;0,1,0)))</f>
        <v>0</v>
      </c>
    </row>
    <row r="34" spans="1:13" s="402" customFormat="1" ht="15" customHeight="1" x14ac:dyDescent="0.25">
      <c r="A34" s="528" t="s">
        <v>465</v>
      </c>
      <c r="B34" s="529">
        <f>Revenue!F57</f>
        <v>0</v>
      </c>
      <c r="C34" s="530">
        <f t="shared" si="2"/>
        <v>0</v>
      </c>
      <c r="D34" s="531">
        <f>Revenue!G57</f>
        <v>0</v>
      </c>
      <c r="E34" s="525">
        <f t="shared" si="3"/>
        <v>0</v>
      </c>
      <c r="F34" s="532">
        <f t="shared" si="0"/>
        <v>0</v>
      </c>
      <c r="G34" s="533">
        <f>IF(ISBLANK(F34),"  ",IF(F84&gt;0,F34/F84,IF(F34&gt;0,1,0)))</f>
        <v>0</v>
      </c>
      <c r="H34" s="529">
        <f>Revenue!J57</f>
        <v>0</v>
      </c>
      <c r="I34" s="530">
        <f t="shared" si="4"/>
        <v>0</v>
      </c>
      <c r="J34" s="531">
        <f>Revenue!K57</f>
        <v>0</v>
      </c>
      <c r="K34" s="534">
        <f t="shared" si="6"/>
        <v>0</v>
      </c>
      <c r="L34" s="532">
        <f t="shared" si="7"/>
        <v>0</v>
      </c>
      <c r="M34" s="533">
        <f>IF(ISBLANK(L34),"  ",IF(L84&gt;0,L34/L84,IF(L34&gt;0,1,0)))</f>
        <v>0</v>
      </c>
    </row>
    <row r="35" spans="1:13" s="402" customFormat="1" ht="15" customHeight="1" x14ac:dyDescent="0.25">
      <c r="A35" s="528" t="s">
        <v>463</v>
      </c>
      <c r="B35" s="529">
        <f>Revenue!F58</f>
        <v>0</v>
      </c>
      <c r="C35" s="530">
        <f t="shared" si="2"/>
        <v>0</v>
      </c>
      <c r="D35" s="531">
        <f>Revenue!G58</f>
        <v>0</v>
      </c>
      <c r="E35" s="525">
        <f t="shared" si="3"/>
        <v>0</v>
      </c>
      <c r="F35" s="532">
        <f t="shared" si="0"/>
        <v>0</v>
      </c>
      <c r="G35" s="533">
        <f>IF(ISBLANK(F35),"  ",IF(F85&gt;0,F35/F85,IF(F35&gt;0,1,0)))</f>
        <v>0</v>
      </c>
      <c r="H35" s="529">
        <f>Revenue!J58</f>
        <v>0</v>
      </c>
      <c r="I35" s="530">
        <f t="shared" si="4"/>
        <v>0</v>
      </c>
      <c r="J35" s="531">
        <f>Revenue!K58</f>
        <v>0</v>
      </c>
      <c r="K35" s="534">
        <f t="shared" si="6"/>
        <v>0</v>
      </c>
      <c r="L35" s="532">
        <f t="shared" si="7"/>
        <v>0</v>
      </c>
      <c r="M35" s="533">
        <f>IF(ISBLANK(L35),"  ",IF(L85&gt;0,L35/L85,IF(L35&gt;0,1,0)))</f>
        <v>0</v>
      </c>
    </row>
    <row r="36" spans="1:13" s="402" customFormat="1" ht="15" customHeight="1" x14ac:dyDescent="0.25">
      <c r="A36" s="528" t="s">
        <v>545</v>
      </c>
      <c r="B36" s="529">
        <f>Revenue!F59</f>
        <v>0</v>
      </c>
      <c r="C36" s="530">
        <f t="shared" ref="C36:C38" si="8">IF(ISBLANK(B36),"  ",IF(F36&gt;0,B36/F36,IF(B36&gt;0,1,0)))</f>
        <v>0</v>
      </c>
      <c r="D36" s="531">
        <f>Revenue!G59</f>
        <v>0</v>
      </c>
      <c r="E36" s="525">
        <f t="shared" ref="E36:E38" si="9">IF(ISBLANK(D36),"  ",IF(F36&gt;0,D36/F36,IF(D36&gt;0,1,0)))</f>
        <v>0</v>
      </c>
      <c r="F36" s="532">
        <f t="shared" ref="F36:F38" si="10">D36+B36</f>
        <v>0</v>
      </c>
      <c r="G36" s="533">
        <f t="shared" ref="G36:G38" si="11">IF(ISBLANK(F36),"  ",IF(F86&gt;0,F36/F86,IF(F36&gt;0,1,0)))</f>
        <v>0</v>
      </c>
      <c r="H36" s="529">
        <f>Revenue!J59</f>
        <v>0</v>
      </c>
      <c r="I36" s="530">
        <f t="shared" ref="I36:I38" si="12">IF(ISBLANK(H36),"  ",IF(L36&gt;0,H36/L36,IF(H36&gt;0,1,0)))</f>
        <v>0</v>
      </c>
      <c r="J36" s="531">
        <f>Revenue!K59</f>
        <v>0</v>
      </c>
      <c r="K36" s="534">
        <f t="shared" ref="K36:K38" si="13">IF(ISBLANK(J36),"  ",IF(L36&gt;0,J36/L36,IF(J36&gt;0,1,0)))</f>
        <v>0</v>
      </c>
      <c r="L36" s="532">
        <f t="shared" ref="L36:L38" si="14">J36+H36</f>
        <v>0</v>
      </c>
      <c r="M36" s="533">
        <f t="shared" ref="M36:M38" si="15">IF(ISBLANK(L36),"  ",IF(L86&gt;0,L36/L86,IF(L36&gt;0,1,0)))</f>
        <v>0</v>
      </c>
    </row>
    <row r="37" spans="1:13" s="402" customFormat="1" ht="15" customHeight="1" x14ac:dyDescent="0.25">
      <c r="A37" s="528" t="s">
        <v>546</v>
      </c>
      <c r="B37" s="529">
        <f>Revenue!F60</f>
        <v>0</v>
      </c>
      <c r="C37" s="530">
        <f t="shared" si="8"/>
        <v>0</v>
      </c>
      <c r="D37" s="531">
        <f>Revenue!G60</f>
        <v>0</v>
      </c>
      <c r="E37" s="525">
        <f t="shared" si="9"/>
        <v>0</v>
      </c>
      <c r="F37" s="532">
        <f t="shared" si="10"/>
        <v>0</v>
      </c>
      <c r="G37" s="533">
        <f t="shared" si="11"/>
        <v>0</v>
      </c>
      <c r="H37" s="529">
        <f>Revenue!J60</f>
        <v>0</v>
      </c>
      <c r="I37" s="530">
        <f t="shared" si="12"/>
        <v>0</v>
      </c>
      <c r="J37" s="531">
        <f>Revenue!K60</f>
        <v>0</v>
      </c>
      <c r="K37" s="534">
        <f t="shared" si="13"/>
        <v>0</v>
      </c>
      <c r="L37" s="532">
        <f t="shared" si="14"/>
        <v>0</v>
      </c>
      <c r="M37" s="533">
        <f t="shared" si="15"/>
        <v>0</v>
      </c>
    </row>
    <row r="38" spans="1:13" s="402" customFormat="1" ht="15" customHeight="1" x14ac:dyDescent="0.25">
      <c r="A38" s="528" t="s">
        <v>547</v>
      </c>
      <c r="B38" s="529">
        <f>Revenue!F61</f>
        <v>0</v>
      </c>
      <c r="C38" s="530">
        <f t="shared" si="8"/>
        <v>0</v>
      </c>
      <c r="D38" s="531">
        <f>Revenue!G61</f>
        <v>0</v>
      </c>
      <c r="E38" s="525">
        <f t="shared" si="9"/>
        <v>0</v>
      </c>
      <c r="F38" s="532">
        <f t="shared" si="10"/>
        <v>0</v>
      </c>
      <c r="G38" s="533">
        <f t="shared" si="11"/>
        <v>0</v>
      </c>
      <c r="H38" s="529">
        <f>Revenue!J61</f>
        <v>0</v>
      </c>
      <c r="I38" s="530">
        <f t="shared" si="12"/>
        <v>0</v>
      </c>
      <c r="J38" s="531">
        <f>Revenue!K61</f>
        <v>0</v>
      </c>
      <c r="K38" s="534">
        <f t="shared" si="13"/>
        <v>0</v>
      </c>
      <c r="L38" s="532">
        <f t="shared" si="14"/>
        <v>0</v>
      </c>
      <c r="M38" s="533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502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5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5">
      <c r="A42" s="264" t="s">
        <v>548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5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1245091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1245091</v>
      </c>
      <c r="G44" s="271">
        <f>IF(ISBLANK(F44),"  ",IF(F81&gt;0,F44/F81,IF(F44&gt;0,1,0)))</f>
        <v>1</v>
      </c>
      <c r="H44" s="217">
        <f>SUM(H13,H14,H15,H40,H42,H43)</f>
        <v>1245091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1245091</v>
      </c>
      <c r="M44" s="271">
        <f>IF(ISBLANK(L44),"  ",IF(L81&gt;0,L44/L81,IF(L44&gt;0,1,0)))</f>
        <v>1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5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 t="e">
        <f>IF(ISBLANK(F46),"  ",IF(F81&gt;0,F46/D81,IF(F46&gt;0,1,0)))</f>
        <v>#DIV/0!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 t="e">
        <f>IF(ISBLANK(L46),"  ",IF(L81&gt;0,L46/J81,IF(L46&gt;0,1,0)))</f>
        <v>#DIV/0!</v>
      </c>
    </row>
    <row r="47" spans="1:13" ht="15" customHeight="1" x14ac:dyDescent="0.25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5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5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5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5">
      <c r="A54" s="197" t="s">
        <v>243</v>
      </c>
      <c r="B54" s="276">
        <f>Revenue!F7</f>
        <v>0</v>
      </c>
      <c r="C54" s="252">
        <f t="shared" si="2"/>
        <v>0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0">IF(ISBLANK(H54),"  ",IF(L54&gt;0,H54/L54,IF(H54&gt;0,1,0)))</f>
        <v>0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0</v>
      </c>
      <c r="M54" s="256">
        <f>IF(ISBLANK(L54),"  ",IF(L81&gt;0,L54/L81,IF(L54&gt;0,1,0)))</f>
        <v>0</v>
      </c>
    </row>
    <row r="55" spans="1:13" ht="15" customHeight="1" x14ac:dyDescent="0.25">
      <c r="A55" s="208" t="s">
        <v>244</v>
      </c>
      <c r="B55" s="224">
        <f>Revenue!F19</f>
        <v>0</v>
      </c>
      <c r="C55" s="257">
        <f t="shared" si="2"/>
        <v>0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0"/>
        <v>0</v>
      </c>
      <c r="J55" s="262">
        <f>Revenue!K19</f>
        <v>0</v>
      </c>
      <c r="K55" s="259">
        <f t="shared" si="21"/>
        <v>0</v>
      </c>
      <c r="L55" s="281">
        <f t="shared" si="22"/>
        <v>0</v>
      </c>
      <c r="M55" s="261">
        <f>IF(ISBLANK(L55),"  ",IF(L81&gt;0,L55/L81,IF(L55&gt;0,1,0)))</f>
        <v>0</v>
      </c>
    </row>
    <row r="56" spans="1:13" ht="15" customHeight="1" x14ac:dyDescent="0.25">
      <c r="A56" s="282" t="s">
        <v>245</v>
      </c>
      <c r="B56" s="283">
        <f>Revenue!F9</f>
        <v>0</v>
      </c>
      <c r="C56" s="257">
        <f t="shared" si="2"/>
        <v>0</v>
      </c>
      <c r="D56" s="284">
        <f>Revenue!G9</f>
        <v>0</v>
      </c>
      <c r="E56" s="254">
        <f t="shared" si="23"/>
        <v>0</v>
      </c>
      <c r="F56" s="285">
        <f t="shared" si="19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0"/>
        <v>0</v>
      </c>
      <c r="J56" s="284">
        <f>Revenue!K9</f>
        <v>0</v>
      </c>
      <c r="K56" s="259">
        <f t="shared" si="21"/>
        <v>0</v>
      </c>
      <c r="L56" s="285">
        <f t="shared" si="22"/>
        <v>0</v>
      </c>
      <c r="M56" s="261">
        <f>IF(ISBLANK(L56),"  ",IF(L81&gt;0,L56/L81,IF(L56&gt;0,1,0)))</f>
        <v>0</v>
      </c>
    </row>
    <row r="57" spans="1:13" ht="15" customHeight="1" x14ac:dyDescent="0.25">
      <c r="A57" s="282" t="s">
        <v>246</v>
      </c>
      <c r="B57" s="283">
        <f>Revenue!F10</f>
        <v>0</v>
      </c>
      <c r="C57" s="257">
        <f t="shared" si="2"/>
        <v>0</v>
      </c>
      <c r="D57" s="284">
        <f>Revenue!G10</f>
        <v>0</v>
      </c>
      <c r="E57" s="254">
        <f t="shared" si="23"/>
        <v>0</v>
      </c>
      <c r="F57" s="285">
        <f t="shared" si="19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0"/>
        <v>0</v>
      </c>
      <c r="J57" s="284">
        <f>Revenue!K10</f>
        <v>0</v>
      </c>
      <c r="K57" s="259">
        <f t="shared" si="21"/>
        <v>0</v>
      </c>
      <c r="L57" s="285">
        <f t="shared" si="22"/>
        <v>0</v>
      </c>
      <c r="M57" s="261">
        <f>IF(ISBLANK(L57),"  ",IF(L81&gt;0,L57/L81,IF(L57&gt;0,1,0)))</f>
        <v>0</v>
      </c>
    </row>
    <row r="58" spans="1:13" ht="15" customHeight="1" x14ac:dyDescent="0.25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0</v>
      </c>
      <c r="E58" s="254">
        <f t="shared" si="23"/>
        <v>0</v>
      </c>
      <c r="F58" s="285">
        <f t="shared" si="19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2"/>
        <v>0</v>
      </c>
      <c r="M58" s="261">
        <f>IF(ISBLANK(L58),"  ",IF(L83&gt;0,L58/L83,IF(L58&gt;0,1,0)))</f>
        <v>0</v>
      </c>
    </row>
    <row r="59" spans="1:13" ht="15" customHeight="1" x14ac:dyDescent="0.25">
      <c r="A59" s="208" t="s">
        <v>253</v>
      </c>
      <c r="B59" s="224">
        <f>Revenue!F11+Revenue!F12+Revenue!F14+Revenue!F15+Revenue!F17+Revenue!F18+Revenue!F22+Revenue!F23+Revenue!F13+Revenue!F16</f>
        <v>0</v>
      </c>
      <c r="C59" s="257">
        <f t="shared" si="2"/>
        <v>0</v>
      </c>
      <c r="D59" s="262">
        <f>Revenue!G11+Revenue!G12+Revenue!G14+Revenue!G15+Revenue!G17+Revenue!G18+Revenue!G22+Revenue!G23+Revenue!G13+Revenue!G16</f>
        <v>0</v>
      </c>
      <c r="E59" s="254">
        <f t="shared" si="23"/>
        <v>0</v>
      </c>
      <c r="F59" s="281">
        <f t="shared" si="19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0"/>
        <v>0</v>
      </c>
      <c r="J59" s="262">
        <f>Revenue!K11+Revenue!K12+Revenue!K14+Revenue!K15+Revenue!K17+Revenue!K18+Revenue!K22+Revenue!K23+Revenue!K13+Revenue!K16</f>
        <v>0</v>
      </c>
      <c r="K59" s="259">
        <f t="shared" si="21"/>
        <v>0</v>
      </c>
      <c r="L59" s="281">
        <f t="shared" si="22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2"/>
        <v>0</v>
      </c>
      <c r="D60" s="272">
        <f>D59+D57+D56+D55+D54+D58</f>
        <v>0</v>
      </c>
      <c r="E60" s="297">
        <f t="shared" si="23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0"/>
        <v>0</v>
      </c>
      <c r="J60" s="272">
        <f>J59+J57+J56+J55+J54+J58</f>
        <v>0</v>
      </c>
      <c r="K60" s="270">
        <f t="shared" si="21"/>
        <v>0</v>
      </c>
      <c r="L60" s="281">
        <f>L59+L57+L56+L55+L54+L58</f>
        <v>0</v>
      </c>
      <c r="M60" s="271">
        <f>IF(ISBLANK(L60),"  ",IF(L81&gt;0,L60/L81,IF(L60&gt;0,1,0)))</f>
        <v>0</v>
      </c>
    </row>
    <row r="61" spans="1:13" ht="15" customHeight="1" x14ac:dyDescent="0.25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5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5">
      <c r="A63" s="197" t="s">
        <v>218</v>
      </c>
      <c r="B63" s="209">
        <f>Revenue!F28</f>
        <v>0</v>
      </c>
      <c r="C63" s="257">
        <f t="shared" si="2"/>
        <v>0</v>
      </c>
      <c r="D63" s="262">
        <f>Revenue!G28</f>
        <v>0</v>
      </c>
      <c r="E63" s="254">
        <f t="shared" si="23"/>
        <v>0</v>
      </c>
      <c r="F63" s="247">
        <f t="shared" si="24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0"/>
        <v>0</v>
      </c>
      <c r="J63" s="262">
        <f>Revenue!K28</f>
        <v>0</v>
      </c>
      <c r="K63" s="259">
        <f t="shared" si="21"/>
        <v>0</v>
      </c>
      <c r="L63" s="247">
        <f t="shared" si="25"/>
        <v>0</v>
      </c>
      <c r="M63" s="261">
        <f>IF(ISBLANK(L63),"  ",IF(L81&gt;0,L63/L81,IF(L63&gt;0,1,0)))</f>
        <v>0</v>
      </c>
    </row>
    <row r="64" spans="1:13" ht="15" customHeight="1" x14ac:dyDescent="0.25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0</v>
      </c>
      <c r="E64" s="254">
        <f t="shared" si="23"/>
        <v>0</v>
      </c>
      <c r="F64" s="247">
        <f t="shared" si="24"/>
        <v>0</v>
      </c>
      <c r="G64" s="261">
        <f>IF(ISBLANK(F64),"  ",IF(F81&gt;0,F64/F81,IF(F64&gt;0,1,0)))</f>
        <v>0</v>
      </c>
      <c r="H64" s="209">
        <f>Revenue!J73</f>
        <v>0</v>
      </c>
      <c r="I64" s="257">
        <f t="shared" si="20"/>
        <v>0</v>
      </c>
      <c r="J64" s="262">
        <f>Revenue!K73</f>
        <v>0</v>
      </c>
      <c r="K64" s="259">
        <f t="shared" si="21"/>
        <v>0</v>
      </c>
      <c r="L64" s="247">
        <f t="shared" si="25"/>
        <v>0</v>
      </c>
      <c r="M64" s="261">
        <f>IF(ISBLANK(L64),"  ",IF(L81&gt;0,L64/L81,IF(L64&gt;0,1,0)))</f>
        <v>0</v>
      </c>
    </row>
    <row r="65" spans="1:13" ht="15" customHeight="1" x14ac:dyDescent="0.25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5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0</v>
      </c>
      <c r="E66" s="254">
        <f t="shared" si="23"/>
        <v>0</v>
      </c>
      <c r="F66" s="247">
        <f t="shared" si="24"/>
        <v>0</v>
      </c>
      <c r="G66" s="261">
        <f>IF(ISBLANK(F66),"  ",IF(F81&gt;0,F66/F81,IF(F66&gt;0,1,0)))</f>
        <v>0</v>
      </c>
      <c r="H66" s="209">
        <v>0</v>
      </c>
      <c r="I66" s="257">
        <f t="shared" si="20"/>
        <v>0</v>
      </c>
      <c r="J66" s="262">
        <f>Athletics!W24-Athletics!W21-Athletics!W13-Athletics!W23</f>
        <v>0</v>
      </c>
      <c r="K66" s="259">
        <f t="shared" si="21"/>
        <v>0</v>
      </c>
      <c r="L66" s="247">
        <f t="shared" si="25"/>
        <v>0</v>
      </c>
      <c r="M66" s="261">
        <f>IF(ISBLANK(L66),"  ",IF(L81&gt;0,L66/L81,IF(L66&gt;0,1,0)))</f>
        <v>0</v>
      </c>
    </row>
    <row r="67" spans="1:13" ht="15" customHeight="1" x14ac:dyDescent="0.25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0</v>
      </c>
      <c r="E67" s="254">
        <f t="shared" si="23"/>
        <v>0</v>
      </c>
      <c r="F67" s="247">
        <f t="shared" si="24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0"/>
        <v>0</v>
      </c>
      <c r="J67" s="262">
        <f>Revenue!K84</f>
        <v>0</v>
      </c>
      <c r="K67" s="259">
        <f t="shared" si="21"/>
        <v>0</v>
      </c>
      <c r="L67" s="247">
        <f t="shared" si="25"/>
        <v>0</v>
      </c>
      <c r="M67" s="261">
        <f>IF(ISBLANK(L67),"  ",IF(L81&gt;0,L67/L81,IF(L67&gt;0,1,0)))</f>
        <v>0</v>
      </c>
    </row>
    <row r="68" spans="1:13" ht="15" customHeight="1" x14ac:dyDescent="0.25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0</v>
      </c>
      <c r="E68" s="254">
        <f t="shared" si="23"/>
        <v>0</v>
      </c>
      <c r="F68" s="247">
        <f t="shared" si="24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0"/>
        <v>0</v>
      </c>
      <c r="J68" s="262">
        <f>Revenue!K78</f>
        <v>0</v>
      </c>
      <c r="K68" s="259">
        <f t="shared" si="21"/>
        <v>0</v>
      </c>
      <c r="L68" s="247">
        <f t="shared" si="25"/>
        <v>0</v>
      </c>
      <c r="M68" s="261">
        <f>IF(ISBLANK(L68),"  ",IF(L81&gt;0,L68/L81,IF(L68&gt;0,1,0)))</f>
        <v>0</v>
      </c>
    </row>
    <row r="69" spans="1:13" ht="15" customHeight="1" x14ac:dyDescent="0.25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0</v>
      </c>
      <c r="E69" s="254">
        <f t="shared" si="23"/>
        <v>0</v>
      </c>
      <c r="F69" s="247">
        <f t="shared" si="24"/>
        <v>0</v>
      </c>
      <c r="G69" s="261">
        <f>IF(ISBLANK(F69),"  ",IF(F81&gt;0,F69/F81,IF(F69&gt;0,1,0)))</f>
        <v>0</v>
      </c>
      <c r="H69" s="209">
        <f>Revenue!J75+Revenue!J74</f>
        <v>0</v>
      </c>
      <c r="I69" s="257">
        <f t="shared" si="20"/>
        <v>0</v>
      </c>
      <c r="J69" s="262">
        <f>Revenue!K75+Revenue!K74</f>
        <v>0</v>
      </c>
      <c r="K69" s="259">
        <f t="shared" si="21"/>
        <v>0</v>
      </c>
      <c r="L69" s="247">
        <f t="shared" si="25"/>
        <v>0</v>
      </c>
      <c r="M69" s="261">
        <f>IF(ISBLANK(L69),"  ",IF(L81&gt;0,L69/L81,IF(L69&gt;0,1,0)))</f>
        <v>0</v>
      </c>
    </row>
    <row r="70" spans="1:13" ht="15" customHeight="1" x14ac:dyDescent="0.25">
      <c r="A70" s="211" t="s">
        <v>222</v>
      </c>
      <c r="B70" s="209">
        <f>Revenue!F30</f>
        <v>0</v>
      </c>
      <c r="C70" s="257">
        <f t="shared" si="2"/>
        <v>0</v>
      </c>
      <c r="D70" s="262">
        <f>Revenue!G30</f>
        <v>0</v>
      </c>
      <c r="E70" s="254">
        <f t="shared" si="23"/>
        <v>0</v>
      </c>
      <c r="F70" s="247">
        <f t="shared" si="24"/>
        <v>0</v>
      </c>
      <c r="G70" s="261">
        <f>IF(ISBLANK(F70),"  ",IF(F81&gt;0,F70/F81,IF(F70&gt;0,1,0)))</f>
        <v>0</v>
      </c>
      <c r="H70" s="209">
        <f>Revenue!J30</f>
        <v>0</v>
      </c>
      <c r="I70" s="257">
        <f t="shared" si="20"/>
        <v>0</v>
      </c>
      <c r="J70" s="262">
        <f>Revenue!K30</f>
        <v>0</v>
      </c>
      <c r="K70" s="259">
        <f t="shared" si="21"/>
        <v>0</v>
      </c>
      <c r="L70" s="247">
        <f t="shared" si="25"/>
        <v>0</v>
      </c>
      <c r="M70" s="261">
        <f>IF(ISBLANK(L70),"  ",IF(L81&gt;0,L70/L81,IF(L70&gt;0,1,0)))</f>
        <v>0</v>
      </c>
    </row>
    <row r="71" spans="1:13" ht="15" customHeight="1" x14ac:dyDescent="0.25">
      <c r="A71" s="251" t="s">
        <v>529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0</v>
      </c>
      <c r="C72" s="269">
        <f t="shared" si="2"/>
        <v>0</v>
      </c>
      <c r="D72" s="272">
        <f>D60+SUM(D61:D71)</f>
        <v>0</v>
      </c>
      <c r="E72" s="297">
        <f t="shared" si="23"/>
        <v>0</v>
      </c>
      <c r="F72" s="217">
        <f>F60+SUM(F61:F71)</f>
        <v>0</v>
      </c>
      <c r="G72" s="271">
        <f>IF(ISBLANK(F72),"  ",IF(F81&gt;0,F72/F81,IF(F72&gt;0,1,0)))</f>
        <v>0</v>
      </c>
      <c r="H72" s="217">
        <f>H60+SUM(H61:H71)</f>
        <v>0</v>
      </c>
      <c r="I72" s="269">
        <f t="shared" si="20"/>
        <v>0</v>
      </c>
      <c r="J72" s="272">
        <f>J60+SUM(J61:J71)</f>
        <v>0</v>
      </c>
      <c r="K72" s="270">
        <f t="shared" si="21"/>
        <v>0</v>
      </c>
      <c r="L72" s="217">
        <f>L60+SUM(L61:L71)</f>
        <v>0</v>
      </c>
      <c r="M72" s="271">
        <f>IF(ISBLANK(L72),"  ",IF(L81&gt;0,L72/L81,IF(L72&gt;0,1,0)))</f>
        <v>0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5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5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0</v>
      </c>
      <c r="E77" s="297">
        <f t="shared" si="23"/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0</v>
      </c>
      <c r="E78" s="297">
        <f t="shared" si="23"/>
        <v>0</v>
      </c>
      <c r="F78" s="247">
        <f>D78+B78</f>
        <v>0</v>
      </c>
      <c r="G78" s="261">
        <f>IF(ISBLANK(F78),"  ",IF(F81&gt;0,F78/F81,IF(F78&gt;0,1,0)))</f>
        <v>0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",IF(L81&gt;0,L78/L81,IF(L78&gt;0,1,0)))</f>
        <v>0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0</v>
      </c>
      <c r="E79" s="297">
        <f t="shared" si="23"/>
        <v>0</v>
      </c>
      <c r="F79" s="273">
        <f>F78+F77+F76+F75+F74</f>
        <v>0</v>
      </c>
      <c r="G79" s="271">
        <f>IF(ISBLANK(F79),"  ",IF(F81&gt;0,F79/F81,IF(F79&gt;0,1,0)))</f>
        <v>0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0</v>
      </c>
      <c r="K79" s="270">
        <f>IF(ISBLANK(J79),"  ",IF(L79&gt;0,J79/L79,IF(J79&gt;0,1,0)))</f>
        <v>0</v>
      </c>
      <c r="L79" s="273">
        <f>L78+L77+L76+L75+L74</f>
        <v>0</v>
      </c>
      <c r="M79" s="271">
        <f>IF(ISBLANK(L79),"  ",IF(L81&gt;0,L79/L81,IF(L79&gt;0,1,0)))</f>
        <v>0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1245091</v>
      </c>
      <c r="C81" s="294">
        <f t="shared" si="2"/>
        <v>1</v>
      </c>
      <c r="D81" s="293">
        <f>D79+D72+D51+D44+D52+D80</f>
        <v>0</v>
      </c>
      <c r="E81" s="295">
        <f>IF(ISBLANK(D81),"  ",IF(F81&gt;0,D81/F81,IF(D81&gt;0,1,0)))</f>
        <v>0</v>
      </c>
      <c r="F81" s="293">
        <f>F79+F72+F51+F44+F52+F80</f>
        <v>1245091</v>
      </c>
      <c r="G81" s="296">
        <f>IF(ISBLANK(F81),"  ",IF(F81&gt;0,F81/F81,IF(F81&gt;0,1,0)))</f>
        <v>1</v>
      </c>
      <c r="H81" s="293">
        <f>H79+H72+H51+H44+H52+H80</f>
        <v>1245091</v>
      </c>
      <c r="I81" s="294">
        <f>IF(ISBLANK(H81),"  ",IF(L81&gt;0,H81/L81,IF(H81&gt;0,1,0)))</f>
        <v>1</v>
      </c>
      <c r="J81" s="293">
        <f>J79+J72+J51+J44+J52+J80</f>
        <v>0</v>
      </c>
      <c r="K81" s="295">
        <f>IF(ISBLANK(J81),"  ",IF(L81&gt;0,J81/L81,IF(J81&gt;0,1,0)))</f>
        <v>0</v>
      </c>
      <c r="L81" s="293">
        <f>L79+L72+L51+L44+L52+L80</f>
        <v>1245091</v>
      </c>
      <c r="M81" s="296">
        <f>IF(ISBLANK(L81),"  ",IF(L81&gt;0,L81/L81,IF(L81&gt;0,1,0)))</f>
        <v>1</v>
      </c>
    </row>
    <row r="82" spans="1:13" ht="15" customHeight="1" thickTop="1" x14ac:dyDescent="0.25">
      <c r="A82" s="98" t="s">
        <v>251</v>
      </c>
    </row>
  </sheetData>
  <printOptions horizontalCentered="1"/>
  <pageMargins left="0.25" right="0.25" top="0.5" bottom="0.5" header="0.3" footer="0.3"/>
  <pageSetup scale="41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tabSelected="1" zoomScaleNormal="100" workbookViewId="0">
      <pane xSplit="1" ySplit="10" topLeftCell="B11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ColWidth="45.5546875" defaultRowHeight="15" customHeight="1" x14ac:dyDescent="0.25"/>
  <cols>
    <col min="1" max="1" width="61.88671875" style="98" bestFit="1" customWidth="1"/>
    <col min="2" max="7" width="19.88671875" style="136" customWidth="1"/>
    <col min="8" max="250" width="12.44140625" style="98" customWidth="1"/>
    <col min="251" max="251" width="186.88671875" style="98" customWidth="1"/>
    <col min="252" max="252" width="56.44140625" style="98" customWidth="1"/>
    <col min="253" max="16384" width="45.5546875" style="98"/>
  </cols>
  <sheetData>
    <row r="1" spans="1:7" s="372" customFormat="1" ht="20.100000000000001" customHeight="1" x14ac:dyDescent="0.3">
      <c r="A1" s="366" t="s">
        <v>131</v>
      </c>
      <c r="B1" s="380"/>
      <c r="C1" s="380"/>
      <c r="D1" s="380"/>
      <c r="E1" s="381" t="s">
        <v>79</v>
      </c>
      <c r="F1" s="370" t="str">
        <f>Revenue!B2</f>
        <v>LCTCSOnline</v>
      </c>
      <c r="G1" s="370"/>
    </row>
    <row r="2" spans="1:7" s="372" customFormat="1" ht="20.100000000000001" customHeight="1" x14ac:dyDescent="0.3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5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5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5">
      <c r="A5" s="197"/>
      <c r="C5" s="198"/>
      <c r="E5" s="198"/>
      <c r="G5" s="198"/>
    </row>
    <row r="6" spans="1:7" ht="15" customHeight="1" x14ac:dyDescent="0.25">
      <c r="A6" s="199"/>
      <c r="B6" s="200" t="s">
        <v>565</v>
      </c>
      <c r="C6" s="201"/>
      <c r="D6" s="200" t="s">
        <v>531</v>
      </c>
      <c r="E6" s="201"/>
      <c r="F6" s="200" t="s">
        <v>570</v>
      </c>
      <c r="G6" s="201"/>
    </row>
    <row r="7" spans="1:7" ht="15" customHeight="1" x14ac:dyDescent="0.25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5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5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5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5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5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5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5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5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5">
      <c r="A34" s="211" t="s">
        <v>421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5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5">
      <c r="A36" s="211" t="s">
        <v>388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5">
      <c r="A37" s="211" t="s">
        <v>389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5">
      <c r="A38" s="211" t="s">
        <v>390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5">
      <c r="A39" s="211" t="s">
        <v>391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5">
      <c r="A40" s="211" t="s">
        <v>411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3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5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5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5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5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3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5">
      <c r="A47" s="215" t="s">
        <v>403</v>
      </c>
      <c r="B47" s="209"/>
      <c r="C47" s="210"/>
      <c r="D47" s="209"/>
      <c r="E47" s="210"/>
      <c r="F47" s="209"/>
      <c r="G47" s="210"/>
    </row>
    <row r="48" spans="1:7" ht="15" customHeight="1" x14ac:dyDescent="0.25">
      <c r="A48" s="215" t="s">
        <v>404</v>
      </c>
      <c r="B48" s="209"/>
      <c r="C48" s="210"/>
      <c r="D48" s="209"/>
      <c r="E48" s="210"/>
      <c r="F48" s="209"/>
      <c r="G48" s="210"/>
    </row>
    <row r="49" spans="1:7" ht="15" customHeight="1" x14ac:dyDescent="0.25">
      <c r="A49" s="215" t="s">
        <v>402</v>
      </c>
      <c r="B49" s="209"/>
      <c r="C49" s="210"/>
      <c r="D49" s="209"/>
      <c r="E49" s="210"/>
      <c r="F49" s="209"/>
      <c r="G49" s="210"/>
    </row>
    <row r="50" spans="1:7" ht="15" customHeight="1" x14ac:dyDescent="0.25">
      <c r="A50" s="211" t="s">
        <v>400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449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0</v>
      </c>
      <c r="F51" s="227">
        <f t="shared" si="5"/>
        <v>0</v>
      </c>
      <c r="G51" s="218">
        <f t="shared" si="5"/>
        <v>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5">
      <c r="A54" s="215" t="s">
        <v>403</v>
      </c>
      <c r="B54" s="209"/>
      <c r="C54" s="210"/>
      <c r="D54" s="209"/>
      <c r="E54" s="210"/>
      <c r="F54" s="209"/>
      <c r="G54" s="210"/>
    </row>
    <row r="55" spans="1:7" ht="15" customHeight="1" x14ac:dyDescent="0.25">
      <c r="A55" s="215" t="s">
        <v>404</v>
      </c>
      <c r="B55" s="209"/>
      <c r="C55" s="210"/>
      <c r="D55" s="209"/>
      <c r="E55" s="210"/>
      <c r="F55" s="209"/>
      <c r="G55" s="210"/>
    </row>
    <row r="56" spans="1:7" ht="15" customHeight="1" x14ac:dyDescent="0.25">
      <c r="A56" s="215" t="s">
        <v>402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406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5">
      <c r="A61" s="208" t="s">
        <v>252</v>
      </c>
      <c r="B61" s="209"/>
      <c r="C61" s="210"/>
      <c r="D61" s="209"/>
      <c r="E61" s="210"/>
      <c r="F61" s="209"/>
      <c r="G61" s="210"/>
    </row>
    <row r="62" spans="1:7" ht="15" customHeight="1" x14ac:dyDescent="0.25">
      <c r="A62" s="215" t="s">
        <v>403</v>
      </c>
      <c r="B62" s="209"/>
      <c r="C62" s="210"/>
      <c r="D62" s="209"/>
      <c r="E62" s="210"/>
      <c r="F62" s="209"/>
      <c r="G62" s="210"/>
    </row>
    <row r="63" spans="1:7" ht="15" customHeight="1" x14ac:dyDescent="0.25">
      <c r="A63" s="215" t="s">
        <v>404</v>
      </c>
      <c r="B63" s="209"/>
      <c r="C63" s="210"/>
      <c r="D63" s="209"/>
      <c r="E63" s="210"/>
      <c r="F63" s="209"/>
      <c r="G63" s="210"/>
    </row>
    <row r="64" spans="1:7" ht="15" customHeight="1" x14ac:dyDescent="0.25">
      <c r="A64" s="215" t="s">
        <v>402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405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5"/>
    <row r="67" spans="1:7" ht="15" customHeight="1" x14ac:dyDescent="0.25">
      <c r="A67" s="98" t="s">
        <v>117</v>
      </c>
      <c r="D67" s="136" t="s">
        <v>117</v>
      </c>
    </row>
    <row r="68" spans="1:7" ht="15" customHeight="1" x14ac:dyDescent="0.25">
      <c r="A68" s="98" t="s">
        <v>117</v>
      </c>
    </row>
    <row r="70" spans="1:7" ht="15" customHeight="1" x14ac:dyDescent="0.25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tabSelected="1" zoomScaleNormal="100" workbookViewId="0">
      <pane xSplit="1" ySplit="6" topLeftCell="B7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ColWidth="15.88671875" defaultRowHeight="15" customHeight="1" x14ac:dyDescent="0.25"/>
  <cols>
    <col min="1" max="1" width="61.88671875" style="98" customWidth="1"/>
    <col min="2" max="5" width="19.88671875" style="138" customWidth="1"/>
    <col min="6" max="16384" width="15.88671875" style="98"/>
  </cols>
  <sheetData>
    <row r="1" spans="1:7" s="372" customFormat="1" ht="15" customHeight="1" x14ac:dyDescent="0.3">
      <c r="A1" s="366" t="s">
        <v>131</v>
      </c>
      <c r="B1" s="368"/>
      <c r="C1" s="368"/>
      <c r="D1" s="368"/>
      <c r="E1" s="368"/>
    </row>
    <row r="2" spans="1:7" s="372" customFormat="1" ht="15" customHeight="1" x14ac:dyDescent="0.3">
      <c r="A2" s="366" t="s">
        <v>258</v>
      </c>
      <c r="B2" s="368"/>
      <c r="C2" s="369" t="s">
        <v>79</v>
      </c>
      <c r="D2" s="370" t="str">
        <f>Revenue!B2</f>
        <v>LCTCSOnline</v>
      </c>
      <c r="E2" s="371"/>
    </row>
    <row r="3" spans="1:7" s="372" customFormat="1" ht="15" customHeight="1" thickBot="1" x14ac:dyDescent="0.35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567</v>
      </c>
    </row>
    <row r="6" spans="1:7" ht="15" customHeight="1" x14ac:dyDescent="0.25">
      <c r="A6" s="162"/>
      <c r="B6" s="160" t="s">
        <v>532</v>
      </c>
      <c r="C6" s="160" t="s">
        <v>532</v>
      </c>
      <c r="D6" s="543" t="s">
        <v>566</v>
      </c>
      <c r="E6" s="161" t="s">
        <v>532</v>
      </c>
    </row>
    <row r="7" spans="1:7" ht="15" customHeight="1" x14ac:dyDescent="0.25">
      <c r="A7" s="163" t="s">
        <v>178</v>
      </c>
      <c r="B7" s="146">
        <f>Instruction!F7</f>
        <v>0</v>
      </c>
      <c r="C7" s="146">
        <f>Instruction!H7</f>
        <v>0</v>
      </c>
      <c r="D7" s="146">
        <f>Instruction!J7</f>
        <v>0</v>
      </c>
      <c r="E7" s="164">
        <f>D7-C7</f>
        <v>0</v>
      </c>
    </row>
    <row r="8" spans="1:7" ht="15" customHeight="1" x14ac:dyDescent="0.25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5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0</v>
      </c>
      <c r="D10" s="166">
        <f>D9+D8+D7</f>
        <v>0</v>
      </c>
      <c r="E10" s="167">
        <f t="shared" si="0"/>
        <v>0</v>
      </c>
    </row>
    <row r="11" spans="1:7" ht="15" customHeight="1" x14ac:dyDescent="0.25">
      <c r="A11" s="163" t="s">
        <v>261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5">
      <c r="A12" s="163" t="s">
        <v>262</v>
      </c>
      <c r="B12" s="146">
        <f>Instruction!F14</f>
        <v>0</v>
      </c>
      <c r="C12" s="146">
        <f>Instruction!H14</f>
        <v>0</v>
      </c>
      <c r="D12" s="146">
        <f>Instruction!J14</f>
        <v>0</v>
      </c>
      <c r="E12" s="164">
        <f t="shared" si="0"/>
        <v>0</v>
      </c>
    </row>
    <row r="13" spans="1:7" ht="15" customHeight="1" x14ac:dyDescent="0.25">
      <c r="A13" s="163" t="s">
        <v>263</v>
      </c>
      <c r="B13" s="146">
        <f>Instruction!F16</f>
        <v>0</v>
      </c>
      <c r="C13" s="146">
        <f>Instruction!H16</f>
        <v>0</v>
      </c>
      <c r="D13" s="146">
        <f>Instruction!J16</f>
        <v>0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0</v>
      </c>
      <c r="D14" s="166">
        <f>D13+D12+D11</f>
        <v>0</v>
      </c>
      <c r="E14" s="167">
        <f>D14-C14</f>
        <v>0</v>
      </c>
    </row>
    <row r="15" spans="1:7" ht="15" customHeight="1" x14ac:dyDescent="0.25">
      <c r="A15" s="163" t="s">
        <v>264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5">
      <c r="A16" s="163" t="s">
        <v>265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5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5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5">
      <c r="A20" s="163" t="s">
        <v>268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5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5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0</v>
      </c>
      <c r="C25" s="166">
        <f>C23+C19+C14+C10+C24</f>
        <v>0</v>
      </c>
      <c r="D25" s="166">
        <f>D23+D19+D14+D10+D24</f>
        <v>0</v>
      </c>
      <c r="E25" s="167">
        <f>D25-C25</f>
        <v>0</v>
      </c>
    </row>
    <row r="26" spans="1:6" ht="15" customHeight="1" x14ac:dyDescent="0.25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2024-25 +/-</v>
      </c>
    </row>
    <row r="28" spans="1:6" ht="15" customHeight="1" x14ac:dyDescent="0.25">
      <c r="A28" s="171" t="s">
        <v>117</v>
      </c>
      <c r="B28" s="160" t="str">
        <f>B6</f>
        <v>2023-24</v>
      </c>
      <c r="C28" s="160" t="str">
        <f>C6</f>
        <v>2023-24</v>
      </c>
      <c r="D28" s="160" t="str">
        <f>D6</f>
        <v>2024-25</v>
      </c>
      <c r="E28" s="161" t="str">
        <f>E6</f>
        <v>2023-24</v>
      </c>
    </row>
    <row r="29" spans="1:6" ht="15" customHeight="1" x14ac:dyDescent="0.25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5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5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5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5">
      <c r="A34" s="163" t="s">
        <v>262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5">
      <c r="A35" s="163" t="s">
        <v>263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5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5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5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5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5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5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5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5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2024-25 +/-</v>
      </c>
    </row>
    <row r="50" spans="1:5" ht="15" customHeight="1" x14ac:dyDescent="0.25">
      <c r="A50" s="171" t="s">
        <v>117</v>
      </c>
      <c r="B50" s="160" t="str">
        <f>B28</f>
        <v>2023-24</v>
      </c>
      <c r="C50" s="160" t="str">
        <f>C28</f>
        <v>2023-24</v>
      </c>
      <c r="D50" s="160" t="str">
        <f>D28</f>
        <v>2024-25</v>
      </c>
      <c r="E50" s="161" t="str">
        <f>E28</f>
        <v>2023-24</v>
      </c>
    </row>
    <row r="51" spans="1:5" ht="15" customHeight="1" x14ac:dyDescent="0.25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5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5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5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5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5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5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5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5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5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5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5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5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LCTCSOnline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5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2024-25 +/-</v>
      </c>
    </row>
    <row r="75" spans="1:7" ht="15" customHeight="1" x14ac:dyDescent="0.25">
      <c r="A75" s="172" t="s">
        <v>276</v>
      </c>
      <c r="B75" s="160" t="str">
        <f>B50</f>
        <v>2023-24</v>
      </c>
      <c r="C75" s="160" t="str">
        <f>C50</f>
        <v>2023-24</v>
      </c>
      <c r="D75" s="160" t="str">
        <f>D50</f>
        <v>2024-25</v>
      </c>
      <c r="E75" s="161" t="str">
        <f>E50</f>
        <v>2023-24</v>
      </c>
    </row>
    <row r="76" spans="1:7" ht="15" customHeight="1" x14ac:dyDescent="0.25">
      <c r="A76" s="163" t="s">
        <v>178</v>
      </c>
      <c r="B76" s="146">
        <f>'Academic Supp'!F7</f>
        <v>95928</v>
      </c>
      <c r="C76" s="146">
        <f>'Academic Supp'!H7</f>
        <v>95928</v>
      </c>
      <c r="D76" s="146">
        <f>'Academic Supp'!J7</f>
        <v>95928</v>
      </c>
      <c r="E76" s="164">
        <f t="shared" ref="E76:E94" si="3">D76-C76</f>
        <v>0</v>
      </c>
    </row>
    <row r="77" spans="1:7" ht="15" customHeight="1" x14ac:dyDescent="0.25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5">
      <c r="A78" s="163" t="s">
        <v>180</v>
      </c>
      <c r="B78" s="146">
        <f>'Academic Supp'!F9</f>
        <v>35905</v>
      </c>
      <c r="C78" s="146">
        <f>'Academic Supp'!H9</f>
        <v>35905</v>
      </c>
      <c r="D78" s="146">
        <f>'Academic Supp'!J9</f>
        <v>35905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131833</v>
      </c>
      <c r="C79" s="166">
        <f>C78+C77+C76</f>
        <v>131833</v>
      </c>
      <c r="D79" s="166">
        <f>D78+D77+D76</f>
        <v>131833</v>
      </c>
      <c r="E79" s="167">
        <f t="shared" si="3"/>
        <v>0</v>
      </c>
    </row>
    <row r="80" spans="1:7" ht="15" customHeight="1" x14ac:dyDescent="0.25">
      <c r="A80" s="163" t="s">
        <v>261</v>
      </c>
      <c r="B80" s="146">
        <f>'Academic Supp'!F12</f>
        <v>4425</v>
      </c>
      <c r="C80" s="146">
        <f>'Academic Supp'!H12</f>
        <v>4425</v>
      </c>
      <c r="D80" s="146">
        <f>'Academic Supp'!J12</f>
        <v>4400</v>
      </c>
      <c r="E80" s="164">
        <f t="shared" si="3"/>
        <v>-25</v>
      </c>
    </row>
    <row r="81" spans="1:5" ht="15" customHeight="1" x14ac:dyDescent="0.25">
      <c r="A81" s="163" t="s">
        <v>262</v>
      </c>
      <c r="B81" s="146">
        <f>'Academic Supp'!F14</f>
        <v>795488</v>
      </c>
      <c r="C81" s="146">
        <f>'Academic Supp'!H14</f>
        <v>795488</v>
      </c>
      <c r="D81" s="146">
        <f>'Academic Supp'!J14</f>
        <v>795658</v>
      </c>
      <c r="E81" s="164">
        <f t="shared" si="3"/>
        <v>170</v>
      </c>
    </row>
    <row r="82" spans="1:5" ht="15" customHeight="1" x14ac:dyDescent="0.25">
      <c r="A82" s="163" t="s">
        <v>263</v>
      </c>
      <c r="B82" s="146">
        <f>'Academic Supp'!F16</f>
        <v>215</v>
      </c>
      <c r="C82" s="146">
        <f>'Academic Supp'!H16</f>
        <v>215</v>
      </c>
      <c r="D82" s="146">
        <f>'Academic Supp'!J16</f>
        <v>200</v>
      </c>
      <c r="E82" s="164">
        <f t="shared" si="3"/>
        <v>-15</v>
      </c>
    </row>
    <row r="83" spans="1:5" s="153" customFormat="1" ht="15" customHeight="1" x14ac:dyDescent="0.25">
      <c r="A83" s="165" t="s">
        <v>185</v>
      </c>
      <c r="B83" s="166">
        <f>B82+B81+B80</f>
        <v>800128</v>
      </c>
      <c r="C83" s="166">
        <f>C82+C81+C80</f>
        <v>800128</v>
      </c>
      <c r="D83" s="166">
        <f>D82+D81+D80</f>
        <v>800258</v>
      </c>
      <c r="E83" s="167">
        <f t="shared" si="3"/>
        <v>130</v>
      </c>
    </row>
    <row r="84" spans="1:5" ht="15" customHeight="1" x14ac:dyDescent="0.25">
      <c r="A84" s="163" t="s">
        <v>264</v>
      </c>
      <c r="B84" s="146">
        <f>'Academic Supp'!F27</f>
        <v>42543.039999999994</v>
      </c>
      <c r="C84" s="146">
        <f>'Academic Supp'!H27</f>
        <v>42543.039999999994</v>
      </c>
      <c r="D84" s="146">
        <f>'Academic Supp'!J27</f>
        <v>42500</v>
      </c>
      <c r="E84" s="164">
        <f t="shared" si="3"/>
        <v>-43.039999999993597</v>
      </c>
    </row>
    <row r="85" spans="1:5" ht="15" customHeight="1" x14ac:dyDescent="0.25">
      <c r="A85" s="163" t="s">
        <v>265</v>
      </c>
      <c r="B85" s="146">
        <f>'Academic Supp'!F29</f>
        <v>270587</v>
      </c>
      <c r="C85" s="146">
        <f>'Academic Supp'!H29</f>
        <v>270587</v>
      </c>
      <c r="D85" s="146">
        <f>'Academic Supp'!J29</f>
        <v>270500</v>
      </c>
      <c r="E85" s="164">
        <f t="shared" si="3"/>
        <v>-87</v>
      </c>
    </row>
    <row r="86" spans="1:5" ht="15" customHeight="1" x14ac:dyDescent="0.25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5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313130.03999999998</v>
      </c>
      <c r="C88" s="166">
        <f>C87+C86+C85+C84</f>
        <v>313130.03999999998</v>
      </c>
      <c r="D88" s="166">
        <f>D87+D86+D85+D84</f>
        <v>313000</v>
      </c>
      <c r="E88" s="167">
        <f t="shared" si="3"/>
        <v>-130.03999999997905</v>
      </c>
    </row>
    <row r="89" spans="1:5" ht="15" customHeight="1" x14ac:dyDescent="0.25">
      <c r="A89" s="163" t="s">
        <v>268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5">
      <c r="A90" s="163" t="s">
        <v>269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5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1245091.04</v>
      </c>
      <c r="C94" s="166">
        <f>C92+C88+C83+C79+C93</f>
        <v>1245091.04</v>
      </c>
      <c r="D94" s="166">
        <f>D92+D88+D83+D79+D93</f>
        <v>1245091</v>
      </c>
      <c r="E94" s="167">
        <f t="shared" si="3"/>
        <v>-4.0000000037252903E-2</v>
      </c>
    </row>
    <row r="95" spans="1:5" ht="15" customHeight="1" x14ac:dyDescent="0.25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2024-25 +/-</v>
      </c>
    </row>
    <row r="97" spans="1:5" ht="15" customHeight="1" x14ac:dyDescent="0.25">
      <c r="A97" s="172"/>
      <c r="B97" s="160" t="str">
        <f>B75</f>
        <v>2023-24</v>
      </c>
      <c r="C97" s="160" t="str">
        <f>C75</f>
        <v>2023-24</v>
      </c>
      <c r="D97" s="160" t="str">
        <f>D75</f>
        <v>2024-25</v>
      </c>
      <c r="E97" s="161" t="str">
        <f>E75</f>
        <v>2023-24</v>
      </c>
    </row>
    <row r="98" spans="1:5" ht="15" customHeight="1" x14ac:dyDescent="0.25">
      <c r="A98" s="163" t="s">
        <v>178</v>
      </c>
      <c r="B98" s="146">
        <f>'Student Services'!F7</f>
        <v>0</v>
      </c>
      <c r="C98" s="146">
        <f>'Student Services'!H7</f>
        <v>0</v>
      </c>
      <c r="D98" s="146">
        <f>'Student Services'!J7</f>
        <v>0</v>
      </c>
      <c r="E98" s="164">
        <f t="shared" ref="E98:E116" si="4">D98-C98</f>
        <v>0</v>
      </c>
    </row>
    <row r="99" spans="1:5" ht="15" customHeight="1" x14ac:dyDescent="0.25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5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0</v>
      </c>
      <c r="D101" s="166">
        <f>D100+D99+D98</f>
        <v>0</v>
      </c>
      <c r="E101" s="167">
        <f t="shared" si="4"/>
        <v>0</v>
      </c>
    </row>
    <row r="102" spans="1:5" ht="15" customHeight="1" x14ac:dyDescent="0.25">
      <c r="A102" s="163" t="s">
        <v>261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5">
      <c r="A103" s="163" t="s">
        <v>262</v>
      </c>
      <c r="B103" s="146">
        <f>'Student Services'!F14</f>
        <v>0</v>
      </c>
      <c r="C103" s="146">
        <f>'Student Services'!H14</f>
        <v>0</v>
      </c>
      <c r="D103" s="146">
        <f>'Student Services'!J14</f>
        <v>0</v>
      </c>
      <c r="E103" s="164">
        <f t="shared" si="4"/>
        <v>0</v>
      </c>
    </row>
    <row r="104" spans="1:5" ht="15" customHeight="1" x14ac:dyDescent="0.25">
      <c r="A104" s="163" t="s">
        <v>263</v>
      </c>
      <c r="B104" s="146">
        <f>'Student Services'!F16</f>
        <v>0</v>
      </c>
      <c r="C104" s="146">
        <f>'Student Services'!H16</f>
        <v>0</v>
      </c>
      <c r="D104" s="146">
        <f>'Student Services'!J16</f>
        <v>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0</v>
      </c>
      <c r="D105" s="166">
        <f>D104+D103+D102</f>
        <v>0</v>
      </c>
      <c r="E105" s="167">
        <f t="shared" si="4"/>
        <v>0</v>
      </c>
    </row>
    <row r="106" spans="1:5" ht="15" customHeight="1" x14ac:dyDescent="0.25">
      <c r="A106" s="163" t="s">
        <v>264</v>
      </c>
      <c r="B106" s="146">
        <f>'Student Services'!F27</f>
        <v>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5">
      <c r="A107" s="163" t="s">
        <v>265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5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5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5">
      <c r="A111" s="163" t="s">
        <v>268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5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5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0</v>
      </c>
      <c r="C116" s="166">
        <f>C114+C110+C105+C101+C115</f>
        <v>0</v>
      </c>
      <c r="D116" s="166">
        <f>D114+D110+D105+D101+D115</f>
        <v>0</v>
      </c>
      <c r="E116" s="167">
        <f t="shared" si="4"/>
        <v>0</v>
      </c>
    </row>
    <row r="117" spans="1:5" ht="15" customHeight="1" x14ac:dyDescent="0.25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2024-25 +/-</v>
      </c>
    </row>
    <row r="119" spans="1:5" ht="15" customHeight="1" x14ac:dyDescent="0.25">
      <c r="A119" s="172"/>
      <c r="B119" s="160" t="str">
        <f>B97</f>
        <v>2023-24</v>
      </c>
      <c r="C119" s="160" t="str">
        <f>C97</f>
        <v>2023-24</v>
      </c>
      <c r="D119" s="160" t="str">
        <f>D97</f>
        <v>2024-25</v>
      </c>
      <c r="E119" s="161" t="str">
        <f>E97</f>
        <v>2023-24</v>
      </c>
    </row>
    <row r="120" spans="1:5" ht="15" customHeight="1" x14ac:dyDescent="0.25">
      <c r="A120" s="163" t="s">
        <v>178</v>
      </c>
      <c r="B120" s="146">
        <f>'Institutional Supp'!F7</f>
        <v>0</v>
      </c>
      <c r="C120" s="146">
        <f>'Institutional Supp'!H7</f>
        <v>0</v>
      </c>
      <c r="D120" s="146">
        <f>'Institutional Supp'!J7</f>
        <v>0</v>
      </c>
      <c r="E120" s="164">
        <f t="shared" ref="E120:E138" si="5">D120-C120</f>
        <v>0</v>
      </c>
    </row>
    <row r="121" spans="1:5" ht="15" customHeight="1" x14ac:dyDescent="0.25">
      <c r="A121" s="163" t="s">
        <v>179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5">
      <c r="A122" s="163" t="s">
        <v>180</v>
      </c>
      <c r="B122" s="146">
        <f>'Institutional Supp'!F9</f>
        <v>0</v>
      </c>
      <c r="C122" s="146">
        <f>'Institutional Supp'!H9</f>
        <v>0</v>
      </c>
      <c r="D122" s="146">
        <f>'Institutional Supp'!J9</f>
        <v>0</v>
      </c>
      <c r="E122" s="164">
        <f t="shared" si="5"/>
        <v>0</v>
      </c>
    </row>
    <row r="123" spans="1:5" s="153" customFormat="1" ht="15" customHeight="1" x14ac:dyDescent="0.25">
      <c r="A123" s="165" t="s">
        <v>181</v>
      </c>
      <c r="B123" s="166">
        <f>B122+B121+B120</f>
        <v>0</v>
      </c>
      <c r="C123" s="166">
        <f>C122+C121+C120</f>
        <v>0</v>
      </c>
      <c r="D123" s="166">
        <f>D122+D121+D120</f>
        <v>0</v>
      </c>
      <c r="E123" s="167">
        <f t="shared" si="5"/>
        <v>0</v>
      </c>
    </row>
    <row r="124" spans="1:5" ht="15" customHeight="1" x14ac:dyDescent="0.25">
      <c r="A124" s="163" t="s">
        <v>261</v>
      </c>
      <c r="B124" s="146">
        <f>'Institutional Supp'!F12</f>
        <v>0</v>
      </c>
      <c r="C124" s="146">
        <f>'Institutional Supp'!H12</f>
        <v>0</v>
      </c>
      <c r="D124" s="146">
        <f>'Institutional Supp'!J12</f>
        <v>0</v>
      </c>
      <c r="E124" s="164">
        <f t="shared" si="5"/>
        <v>0</v>
      </c>
    </row>
    <row r="125" spans="1:5" ht="15" customHeight="1" x14ac:dyDescent="0.25">
      <c r="A125" s="163" t="s">
        <v>262</v>
      </c>
      <c r="B125" s="146">
        <f>'Institutional Supp'!F14</f>
        <v>0</v>
      </c>
      <c r="C125" s="146">
        <f>'Institutional Supp'!H14</f>
        <v>0</v>
      </c>
      <c r="D125" s="146">
        <f>'Institutional Supp'!J14</f>
        <v>0</v>
      </c>
      <c r="E125" s="164">
        <f t="shared" si="5"/>
        <v>0</v>
      </c>
    </row>
    <row r="126" spans="1:5" ht="15" customHeight="1" x14ac:dyDescent="0.25">
      <c r="A126" s="163" t="s">
        <v>263</v>
      </c>
      <c r="B126" s="146">
        <f>'Institutional Supp'!F16</f>
        <v>0</v>
      </c>
      <c r="C126" s="146">
        <f>'Institutional Supp'!H16</f>
        <v>0</v>
      </c>
      <c r="D126" s="146">
        <f>'Institutional Supp'!J16</f>
        <v>0</v>
      </c>
      <c r="E126" s="164">
        <f t="shared" si="5"/>
        <v>0</v>
      </c>
    </row>
    <row r="127" spans="1:5" s="153" customFormat="1" ht="15" customHeight="1" x14ac:dyDescent="0.25">
      <c r="A127" s="165" t="s">
        <v>185</v>
      </c>
      <c r="B127" s="166">
        <f>B126+B125+B124</f>
        <v>0</v>
      </c>
      <c r="C127" s="166">
        <f>C126+C125+C124</f>
        <v>0</v>
      </c>
      <c r="D127" s="166">
        <f>D126+D125+D124</f>
        <v>0</v>
      </c>
      <c r="E127" s="167">
        <f t="shared" si="5"/>
        <v>0</v>
      </c>
    </row>
    <row r="128" spans="1:5" ht="15" customHeight="1" x14ac:dyDescent="0.25">
      <c r="A128" s="163" t="s">
        <v>264</v>
      </c>
      <c r="B128" s="146">
        <f>'Institutional Supp'!F27</f>
        <v>0</v>
      </c>
      <c r="C128" s="146">
        <f>'Institutional Supp'!H27</f>
        <v>0</v>
      </c>
      <c r="D128" s="146">
        <f>'Institutional Supp'!J27</f>
        <v>0</v>
      </c>
      <c r="E128" s="164">
        <f t="shared" si="5"/>
        <v>0</v>
      </c>
    </row>
    <row r="129" spans="1:7" ht="15" customHeight="1" x14ac:dyDescent="0.25">
      <c r="A129" s="163" t="s">
        <v>265</v>
      </c>
      <c r="B129" s="146">
        <f>'Institutional Supp'!F29</f>
        <v>0</v>
      </c>
      <c r="C129" s="146">
        <f>'Institutional Supp'!H29</f>
        <v>0</v>
      </c>
      <c r="D129" s="146">
        <f>'Institutional Supp'!J29</f>
        <v>0</v>
      </c>
      <c r="E129" s="164">
        <f t="shared" si="5"/>
        <v>0</v>
      </c>
    </row>
    <row r="130" spans="1:7" ht="15" customHeight="1" x14ac:dyDescent="0.25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5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0</v>
      </c>
      <c r="C132" s="166">
        <f>C131+C130+C129+C128</f>
        <v>0</v>
      </c>
      <c r="D132" s="166">
        <f>D131+D130+D129+D128</f>
        <v>0</v>
      </c>
      <c r="E132" s="167">
        <f t="shared" si="5"/>
        <v>0</v>
      </c>
    </row>
    <row r="133" spans="1:7" ht="15" customHeight="1" x14ac:dyDescent="0.25">
      <c r="A133" s="163" t="s">
        <v>268</v>
      </c>
      <c r="B133" s="146">
        <f>'Institutional Supp'!F32+'Institutional Supp'!F34</f>
        <v>0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25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5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0</v>
      </c>
      <c r="C138" s="173">
        <f>C136+C132+C127+C123+C137</f>
        <v>0</v>
      </c>
      <c r="D138" s="173">
        <f>D136+D132+D127+D123+D137</f>
        <v>0</v>
      </c>
      <c r="E138" s="174">
        <f t="shared" si="5"/>
        <v>0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LCTCSOnline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5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2024-25 +/-</v>
      </c>
    </row>
    <row r="144" spans="1:7" ht="15" customHeight="1" x14ac:dyDescent="0.25">
      <c r="A144" s="178" t="s">
        <v>280</v>
      </c>
      <c r="B144" s="160" t="str">
        <f>B119</f>
        <v>2023-24</v>
      </c>
      <c r="C144" s="160" t="str">
        <f>C119</f>
        <v>2023-24</v>
      </c>
      <c r="D144" s="160" t="str">
        <f>D119</f>
        <v>2024-25</v>
      </c>
      <c r="E144" s="161" t="str">
        <f>E119</f>
        <v>2023-24</v>
      </c>
    </row>
    <row r="145" spans="1:5" ht="15" customHeight="1" x14ac:dyDescent="0.25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5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5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5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5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5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5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5">
      <c r="A154" s="163" t="s">
        <v>265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5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5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5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5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5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2024-25 +/-</v>
      </c>
    </row>
    <row r="166" spans="1:5" ht="15" customHeight="1" x14ac:dyDescent="0.25">
      <c r="A166" s="180" t="s">
        <v>282</v>
      </c>
      <c r="B166" s="160" t="str">
        <f>B144</f>
        <v>2023-24</v>
      </c>
      <c r="C166" s="160" t="str">
        <f>C144</f>
        <v>2023-24</v>
      </c>
      <c r="D166" s="160" t="str">
        <f>D144</f>
        <v>2024-25</v>
      </c>
      <c r="E166" s="161" t="str">
        <f>E144</f>
        <v>2023-24</v>
      </c>
    </row>
    <row r="167" spans="1:5" ht="15" customHeight="1" x14ac:dyDescent="0.25">
      <c r="A167" s="163" t="s">
        <v>178</v>
      </c>
      <c r="B167" s="146">
        <f>'OP&amp;M'!F7</f>
        <v>0</v>
      </c>
      <c r="C167" s="146">
        <f>'OP&amp;M'!H7</f>
        <v>0</v>
      </c>
      <c r="D167" s="146">
        <f>'OP&amp;M'!J7</f>
        <v>0</v>
      </c>
      <c r="E167" s="164">
        <f t="shared" ref="E167:E185" si="7">D167-C167</f>
        <v>0</v>
      </c>
    </row>
    <row r="168" spans="1:5" ht="15" customHeight="1" x14ac:dyDescent="0.25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5">
      <c r="A169" s="163" t="s">
        <v>180</v>
      </c>
      <c r="B169" s="146">
        <f>'OP&amp;M'!F9</f>
        <v>0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0</v>
      </c>
      <c r="C170" s="166">
        <f>C169+C168+C167</f>
        <v>0</v>
      </c>
      <c r="D170" s="166">
        <f>D169+D168+D167</f>
        <v>0</v>
      </c>
      <c r="E170" s="167">
        <f t="shared" si="7"/>
        <v>0</v>
      </c>
    </row>
    <row r="171" spans="1:5" ht="15" customHeight="1" x14ac:dyDescent="0.25">
      <c r="A171" s="163" t="s">
        <v>261</v>
      </c>
      <c r="B171" s="146">
        <f>'OP&amp;M'!F12</f>
        <v>0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5">
      <c r="A172" s="163" t="s">
        <v>262</v>
      </c>
      <c r="B172" s="146">
        <f>'OP&amp;M'!F14</f>
        <v>0</v>
      </c>
      <c r="C172" s="146">
        <f>'OP&amp;M'!H14</f>
        <v>0</v>
      </c>
      <c r="D172" s="146">
        <f>'OP&amp;M'!J14</f>
        <v>0</v>
      </c>
      <c r="E172" s="164">
        <f t="shared" si="7"/>
        <v>0</v>
      </c>
    </row>
    <row r="173" spans="1:5" ht="15" customHeight="1" x14ac:dyDescent="0.25">
      <c r="A173" s="163" t="s">
        <v>263</v>
      </c>
      <c r="B173" s="146">
        <f>'OP&amp;M'!F16</f>
        <v>0</v>
      </c>
      <c r="C173" s="146">
        <f>'OP&amp;M'!H16</f>
        <v>0</v>
      </c>
      <c r="D173" s="146">
        <f>'OP&amp;M'!J16</f>
        <v>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0</v>
      </c>
      <c r="C174" s="166">
        <f>C173+C172+C171</f>
        <v>0</v>
      </c>
      <c r="D174" s="166">
        <f>D173+D172+D171</f>
        <v>0</v>
      </c>
      <c r="E174" s="167">
        <f t="shared" si="7"/>
        <v>0</v>
      </c>
    </row>
    <row r="175" spans="1:5" ht="15" customHeight="1" x14ac:dyDescent="0.25">
      <c r="A175" s="163" t="s">
        <v>264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5">
      <c r="A176" s="163" t="s">
        <v>265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5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5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5">
      <c r="A180" s="163" t="s">
        <v>268</v>
      </c>
      <c r="B180" s="146">
        <f>'OP&amp;M'!F32+'OP&amp;M'!F34</f>
        <v>0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25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5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0</v>
      </c>
      <c r="D183" s="166">
        <f>D182+D181+D180</f>
        <v>0</v>
      </c>
      <c r="E183" s="167">
        <f t="shared" si="7"/>
        <v>0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0</v>
      </c>
      <c r="C185" s="166">
        <f>C183+C179+C174+C170+C184</f>
        <v>0</v>
      </c>
      <c r="D185" s="166">
        <f>D183+D179+D174+D170+D184</f>
        <v>0</v>
      </c>
      <c r="E185" s="167">
        <f t="shared" si="7"/>
        <v>0</v>
      </c>
    </row>
    <row r="186" spans="1:5" ht="15" customHeight="1" x14ac:dyDescent="0.25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2024-25 +/-</v>
      </c>
    </row>
    <row r="188" spans="1:5" ht="15" customHeight="1" x14ac:dyDescent="0.25">
      <c r="A188" s="171"/>
      <c r="B188" s="160" t="str">
        <f>B166</f>
        <v>2023-24</v>
      </c>
      <c r="C188" s="160" t="str">
        <f>C166</f>
        <v>2023-24</v>
      </c>
      <c r="D188" s="160" t="str">
        <f>D166</f>
        <v>2024-25</v>
      </c>
      <c r="E188" s="161" t="str">
        <f>E166</f>
        <v>2023-24</v>
      </c>
    </row>
    <row r="189" spans="1:5" ht="15" customHeight="1" x14ac:dyDescent="0.25">
      <c r="A189" s="163" t="s">
        <v>178</v>
      </c>
      <c r="B189" s="146">
        <f t="shared" ref="B189:D191" si="8">B7+B29+B76+B51+B98+B120+B145+B167</f>
        <v>95928</v>
      </c>
      <c r="C189" s="146">
        <f t="shared" si="8"/>
        <v>95928</v>
      </c>
      <c r="D189" s="146">
        <f t="shared" si="8"/>
        <v>95928</v>
      </c>
      <c r="E189" s="164">
        <f t="shared" ref="E189:E207" si="9">D189-C189</f>
        <v>0</v>
      </c>
    </row>
    <row r="190" spans="1:5" ht="15" customHeight="1" x14ac:dyDescent="0.25">
      <c r="A190" s="163" t="s">
        <v>179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5">
      <c r="A191" s="163" t="s">
        <v>180</v>
      </c>
      <c r="B191" s="146">
        <f t="shared" si="8"/>
        <v>35905</v>
      </c>
      <c r="C191" s="146">
        <f t="shared" si="8"/>
        <v>35905</v>
      </c>
      <c r="D191" s="146">
        <f t="shared" si="8"/>
        <v>35905</v>
      </c>
      <c r="E191" s="164">
        <f t="shared" si="9"/>
        <v>0</v>
      </c>
    </row>
    <row r="192" spans="1:5" s="153" customFormat="1" ht="15" customHeight="1" x14ac:dyDescent="0.25">
      <c r="A192" s="165" t="s">
        <v>181</v>
      </c>
      <c r="B192" s="166">
        <f>B191+B190+B189</f>
        <v>131833</v>
      </c>
      <c r="C192" s="166">
        <f>C191+C190+C189</f>
        <v>131833</v>
      </c>
      <c r="D192" s="166">
        <f>D191+D190+D189</f>
        <v>131833</v>
      </c>
      <c r="E192" s="167">
        <f t="shared" si="9"/>
        <v>0</v>
      </c>
    </row>
    <row r="193" spans="1:5" ht="15" customHeight="1" x14ac:dyDescent="0.25">
      <c r="A193" s="163" t="s">
        <v>261</v>
      </c>
      <c r="B193" s="146">
        <f t="shared" ref="B193:C195" si="10">B11+B33+B80+B55+B102+B124+B149+B171</f>
        <v>4425</v>
      </c>
      <c r="C193" s="146">
        <f t="shared" si="10"/>
        <v>4425</v>
      </c>
      <c r="D193" s="146">
        <f>D11+D33+D80+D55+D102+D124+D149+D171</f>
        <v>4400</v>
      </c>
      <c r="E193" s="164">
        <f t="shared" si="9"/>
        <v>-25</v>
      </c>
    </row>
    <row r="194" spans="1:5" ht="15" customHeight="1" x14ac:dyDescent="0.25">
      <c r="A194" s="163" t="s">
        <v>262</v>
      </c>
      <c r="B194" s="146">
        <f t="shared" si="10"/>
        <v>795488</v>
      </c>
      <c r="C194" s="146">
        <f t="shared" si="10"/>
        <v>795488</v>
      </c>
      <c r="D194" s="146">
        <f>D12+D34+D81+D56+D103+D125+D150+D172</f>
        <v>795658</v>
      </c>
      <c r="E194" s="164">
        <f t="shared" si="9"/>
        <v>170</v>
      </c>
    </row>
    <row r="195" spans="1:5" ht="15" customHeight="1" x14ac:dyDescent="0.25">
      <c r="A195" s="163" t="s">
        <v>263</v>
      </c>
      <c r="B195" s="146">
        <f t="shared" si="10"/>
        <v>215</v>
      </c>
      <c r="C195" s="146">
        <f t="shared" si="10"/>
        <v>215</v>
      </c>
      <c r="D195" s="146">
        <f>D13+D35+D82+D57+D104+D126+D151+D173</f>
        <v>200</v>
      </c>
      <c r="E195" s="164">
        <f t="shared" si="9"/>
        <v>-15</v>
      </c>
    </row>
    <row r="196" spans="1:5" s="153" customFormat="1" ht="15" customHeight="1" x14ac:dyDescent="0.25">
      <c r="A196" s="165" t="s">
        <v>185</v>
      </c>
      <c r="B196" s="166">
        <f>B195+B194+B193</f>
        <v>800128</v>
      </c>
      <c r="C196" s="166">
        <f>C195+C194+C193</f>
        <v>800128</v>
      </c>
      <c r="D196" s="166">
        <f>D195+D194+D193</f>
        <v>800258</v>
      </c>
      <c r="E196" s="167">
        <f t="shared" si="9"/>
        <v>130</v>
      </c>
    </row>
    <row r="197" spans="1:5" ht="15" customHeight="1" x14ac:dyDescent="0.25">
      <c r="A197" s="163" t="s">
        <v>264</v>
      </c>
      <c r="B197" s="146">
        <f t="shared" ref="B197:C200" si="11">B15+B37+B84+B59+B106+B128+B153+B175</f>
        <v>42543.039999999994</v>
      </c>
      <c r="C197" s="146">
        <f t="shared" si="11"/>
        <v>42543.039999999994</v>
      </c>
      <c r="D197" s="146">
        <f>D15+D37+D84+D59+D106+D128+D153+D175</f>
        <v>42500</v>
      </c>
      <c r="E197" s="164">
        <f t="shared" si="9"/>
        <v>-43.039999999993597</v>
      </c>
    </row>
    <row r="198" spans="1:5" ht="15" customHeight="1" x14ac:dyDescent="0.25">
      <c r="A198" s="163" t="s">
        <v>265</v>
      </c>
      <c r="B198" s="146">
        <f t="shared" si="11"/>
        <v>270587</v>
      </c>
      <c r="C198" s="146">
        <f t="shared" si="11"/>
        <v>270587</v>
      </c>
      <c r="D198" s="146">
        <f>D16+D38+D85+D60+D107+D129+D154+D176</f>
        <v>270500</v>
      </c>
      <c r="E198" s="164">
        <f t="shared" si="9"/>
        <v>-87</v>
      </c>
    </row>
    <row r="199" spans="1:5" ht="15" customHeight="1" x14ac:dyDescent="0.25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5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313130.03999999998</v>
      </c>
      <c r="C201" s="166">
        <f>C200+C199+C198+C197</f>
        <v>313130.03999999998</v>
      </c>
      <c r="D201" s="166">
        <f>D200+D199+D198+D197</f>
        <v>313000</v>
      </c>
      <c r="E201" s="167">
        <f t="shared" si="9"/>
        <v>-130.03999999997905</v>
      </c>
    </row>
    <row r="202" spans="1:5" ht="15" customHeight="1" x14ac:dyDescent="0.25">
      <c r="A202" s="163" t="s">
        <v>268</v>
      </c>
      <c r="B202" s="146">
        <f t="shared" ref="B202:C204" si="12">B20+B42+B89+B64+B111+B133+B158+B180</f>
        <v>0</v>
      </c>
      <c r="C202" s="146">
        <f t="shared" si="12"/>
        <v>0</v>
      </c>
      <c r="D202" s="146">
        <f>D20+D42+D89+D64+D111+D133+D158+D180</f>
        <v>0</v>
      </c>
      <c r="E202" s="164">
        <f t="shared" si="9"/>
        <v>0</v>
      </c>
    </row>
    <row r="203" spans="1:5" ht="15" customHeight="1" x14ac:dyDescent="0.25">
      <c r="A203" s="163" t="s">
        <v>269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5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0</v>
      </c>
      <c r="C205" s="166">
        <f>C204+C203+C202</f>
        <v>0</v>
      </c>
      <c r="D205" s="166">
        <f>D204+D203+D202</f>
        <v>0</v>
      </c>
      <c r="E205" s="167">
        <f t="shared" si="9"/>
        <v>0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1245091.04</v>
      </c>
      <c r="C207" s="181">
        <f>C205+C201+C196+C192+C206</f>
        <v>1245091.04</v>
      </c>
      <c r="D207" s="181">
        <f>D205+D201+D196+D192+D206</f>
        <v>1245091</v>
      </c>
      <c r="E207" s="174">
        <f t="shared" si="9"/>
        <v>-4.0000000037252903E-2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LCTCSOnline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2024-25 +/-</v>
      </c>
    </row>
    <row r="213" spans="1:7" ht="15" customHeight="1" x14ac:dyDescent="0.25">
      <c r="A213" s="184"/>
      <c r="B213" s="160" t="str">
        <f>B188</f>
        <v>2023-24</v>
      </c>
      <c r="C213" s="160" t="str">
        <f>C188</f>
        <v>2023-24</v>
      </c>
      <c r="D213" s="160" t="str">
        <f>D188</f>
        <v>2024-25</v>
      </c>
      <c r="E213" s="161" t="str">
        <f>E188</f>
        <v>2023-24</v>
      </c>
    </row>
    <row r="214" spans="1:7" ht="15" customHeight="1" x14ac:dyDescent="0.25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5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5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5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5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5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5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5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5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5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5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5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5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2024-25 +/-</v>
      </c>
    </row>
    <row r="235" spans="1:5" ht="15" customHeight="1" x14ac:dyDescent="0.25">
      <c r="A235" s="171" t="s">
        <v>117</v>
      </c>
      <c r="B235" s="160" t="str">
        <f>B213</f>
        <v>2023-24</v>
      </c>
      <c r="C235" s="160" t="str">
        <f>C213</f>
        <v>2023-24</v>
      </c>
      <c r="D235" s="160" t="str">
        <f>D213</f>
        <v>2024-25</v>
      </c>
      <c r="E235" s="161" t="str">
        <f>E213</f>
        <v>2023-24</v>
      </c>
    </row>
    <row r="236" spans="1:5" ht="15" customHeight="1" x14ac:dyDescent="0.25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5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5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5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5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5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5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5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5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5">
      <c r="A247" s="163" t="s">
        <v>267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5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5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5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5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2024-25 +/-</v>
      </c>
    </row>
    <row r="257" spans="1:5" ht="15" customHeight="1" x14ac:dyDescent="0.25">
      <c r="A257" s="172"/>
      <c r="B257" s="160" t="str">
        <f>B235</f>
        <v>2023-24</v>
      </c>
      <c r="C257" s="160" t="str">
        <f>C235</f>
        <v>2023-24</v>
      </c>
      <c r="D257" s="160" t="str">
        <f>D235</f>
        <v>2024-25</v>
      </c>
      <c r="E257" s="161" t="str">
        <f>E235</f>
        <v>2023-24</v>
      </c>
    </row>
    <row r="258" spans="1:5" ht="15" customHeight="1" x14ac:dyDescent="0.25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5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5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5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5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5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5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5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5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5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5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5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5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LCTCSOnline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5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2024-25 +/-</v>
      </c>
    </row>
    <row r="282" spans="1:7" ht="15" customHeight="1" x14ac:dyDescent="0.25">
      <c r="A282" s="162"/>
      <c r="B282" s="160" t="str">
        <f>B257</f>
        <v>2023-24</v>
      </c>
      <c r="C282" s="160" t="str">
        <f>C257</f>
        <v>2023-24</v>
      </c>
      <c r="D282" s="160" t="str">
        <f>D257</f>
        <v>2024-25</v>
      </c>
      <c r="E282" s="161" t="str">
        <f>E257</f>
        <v>2023-24</v>
      </c>
    </row>
    <row r="283" spans="1:7" ht="15" customHeight="1" x14ac:dyDescent="0.25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5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5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5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5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5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5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5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5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5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5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5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5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2024-25 +/-</v>
      </c>
    </row>
    <row r="304" spans="1:5" ht="15" customHeight="1" x14ac:dyDescent="0.25">
      <c r="A304" s="172"/>
      <c r="B304" s="160" t="str">
        <f>B282</f>
        <v>2023-24</v>
      </c>
      <c r="C304" s="160" t="str">
        <f>C282</f>
        <v>2023-24</v>
      </c>
      <c r="D304" s="160" t="str">
        <f>D282</f>
        <v>2024-25</v>
      </c>
      <c r="E304" s="161" t="str">
        <f>E282</f>
        <v>2023-24</v>
      </c>
    </row>
    <row r="305" spans="1:5" ht="15" customHeight="1" x14ac:dyDescent="0.25">
      <c r="A305" s="163" t="s">
        <v>178</v>
      </c>
      <c r="B305" s="146">
        <f t="shared" ref="B305:D307" si="17">B283+B258+B236+B214+B189</f>
        <v>95928</v>
      </c>
      <c r="C305" s="146">
        <f t="shared" si="17"/>
        <v>95928</v>
      </c>
      <c r="D305" s="146">
        <f t="shared" si="17"/>
        <v>95928</v>
      </c>
      <c r="E305" s="164">
        <f t="shared" ref="E305:E323" si="18">D305-C305</f>
        <v>0</v>
      </c>
    </row>
    <row r="306" spans="1:5" ht="15" customHeight="1" x14ac:dyDescent="0.25">
      <c r="A306" s="163" t="s">
        <v>179</v>
      </c>
      <c r="B306" s="146">
        <f t="shared" si="17"/>
        <v>0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 x14ac:dyDescent="0.25">
      <c r="A307" s="163" t="s">
        <v>180</v>
      </c>
      <c r="B307" s="146">
        <f t="shared" si="17"/>
        <v>35905</v>
      </c>
      <c r="C307" s="146">
        <f t="shared" si="17"/>
        <v>35905</v>
      </c>
      <c r="D307" s="146">
        <f t="shared" si="17"/>
        <v>35905</v>
      </c>
      <c r="E307" s="164">
        <f t="shared" si="18"/>
        <v>0</v>
      </c>
    </row>
    <row r="308" spans="1:5" s="153" customFormat="1" ht="15" customHeight="1" x14ac:dyDescent="0.25">
      <c r="A308" s="165" t="s">
        <v>181</v>
      </c>
      <c r="B308" s="166">
        <f>B307+B306+B305</f>
        <v>131833</v>
      </c>
      <c r="C308" s="166">
        <f>C307+C306+C305</f>
        <v>131833</v>
      </c>
      <c r="D308" s="166">
        <f>D307+D306+D305</f>
        <v>131833</v>
      </c>
      <c r="E308" s="167">
        <f t="shared" si="18"/>
        <v>0</v>
      </c>
    </row>
    <row r="309" spans="1:5" ht="15" customHeight="1" x14ac:dyDescent="0.25">
      <c r="A309" s="163" t="s">
        <v>261</v>
      </c>
      <c r="B309" s="146">
        <f t="shared" ref="B309:C311" si="19">B287+B262+B240+B218+B193</f>
        <v>4425</v>
      </c>
      <c r="C309" s="146">
        <f t="shared" si="19"/>
        <v>4425</v>
      </c>
      <c r="D309" s="146">
        <f>D287+D262+D240+D218+D193</f>
        <v>4400</v>
      </c>
      <c r="E309" s="164">
        <f t="shared" si="18"/>
        <v>-25</v>
      </c>
    </row>
    <row r="310" spans="1:5" ht="15" customHeight="1" x14ac:dyDescent="0.25">
      <c r="A310" s="163" t="s">
        <v>262</v>
      </c>
      <c r="B310" s="146">
        <f t="shared" si="19"/>
        <v>795488</v>
      </c>
      <c r="C310" s="146">
        <f t="shared" si="19"/>
        <v>795488</v>
      </c>
      <c r="D310" s="146">
        <f>D288+D263+D241+D219+D194</f>
        <v>795658</v>
      </c>
      <c r="E310" s="164">
        <f t="shared" si="18"/>
        <v>170</v>
      </c>
    </row>
    <row r="311" spans="1:5" ht="15" customHeight="1" x14ac:dyDescent="0.25">
      <c r="A311" s="163" t="s">
        <v>263</v>
      </c>
      <c r="B311" s="146">
        <f t="shared" si="19"/>
        <v>215</v>
      </c>
      <c r="C311" s="146">
        <f t="shared" si="19"/>
        <v>215</v>
      </c>
      <c r="D311" s="146">
        <f>D289+D264+D242+D220+D195</f>
        <v>200</v>
      </c>
      <c r="E311" s="164">
        <f t="shared" si="18"/>
        <v>-15</v>
      </c>
    </row>
    <row r="312" spans="1:5" s="153" customFormat="1" ht="15" customHeight="1" x14ac:dyDescent="0.25">
      <c r="A312" s="165" t="s">
        <v>185</v>
      </c>
      <c r="B312" s="166">
        <f>B311+B310+B309</f>
        <v>800128</v>
      </c>
      <c r="C312" s="166">
        <f>C311+C310+C309</f>
        <v>800128</v>
      </c>
      <c r="D312" s="166">
        <f>D311+D310+D309</f>
        <v>800258</v>
      </c>
      <c r="E312" s="167">
        <f t="shared" si="18"/>
        <v>130</v>
      </c>
    </row>
    <row r="313" spans="1:5" ht="15" customHeight="1" x14ac:dyDescent="0.25">
      <c r="A313" s="163" t="s">
        <v>264</v>
      </c>
      <c r="B313" s="146">
        <f t="shared" ref="B313:C316" si="20">B291+B266+B244+B222+B197</f>
        <v>42543.039999999994</v>
      </c>
      <c r="C313" s="146">
        <f t="shared" si="20"/>
        <v>42543.039999999994</v>
      </c>
      <c r="D313" s="146">
        <f>D291+D266+D244+D222+D197</f>
        <v>42500</v>
      </c>
      <c r="E313" s="164">
        <f t="shared" si="18"/>
        <v>-43.039999999993597</v>
      </c>
    </row>
    <row r="314" spans="1:5" ht="15" customHeight="1" x14ac:dyDescent="0.25">
      <c r="A314" s="163" t="s">
        <v>265</v>
      </c>
      <c r="B314" s="146">
        <f t="shared" si="20"/>
        <v>270587</v>
      </c>
      <c r="C314" s="146">
        <f t="shared" si="20"/>
        <v>270587</v>
      </c>
      <c r="D314" s="146">
        <f>D292+D267+D245+D223+D198</f>
        <v>270500</v>
      </c>
      <c r="E314" s="164">
        <f t="shared" si="18"/>
        <v>-87</v>
      </c>
    </row>
    <row r="315" spans="1:5" ht="15" customHeight="1" x14ac:dyDescent="0.25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5">
      <c r="A316" s="163" t="s">
        <v>267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313130.03999999998</v>
      </c>
      <c r="C317" s="166">
        <f>C316+C315+C314+C313</f>
        <v>313130.03999999998</v>
      </c>
      <c r="D317" s="166">
        <f>D316+D315+D314+D313</f>
        <v>313000</v>
      </c>
      <c r="E317" s="167">
        <f t="shared" si="18"/>
        <v>-130.03999999997905</v>
      </c>
    </row>
    <row r="318" spans="1:5" ht="15" customHeight="1" x14ac:dyDescent="0.25">
      <c r="A318" s="163" t="s">
        <v>268</v>
      </c>
      <c r="B318" s="146">
        <f t="shared" ref="B318:C320" si="21">B296+B271+B249+B227+B202</f>
        <v>0</v>
      </c>
      <c r="C318" s="146">
        <f t="shared" si="21"/>
        <v>0</v>
      </c>
      <c r="D318" s="146">
        <f>D296+D271+D249+D227+D202</f>
        <v>0</v>
      </c>
      <c r="E318" s="164">
        <f t="shared" si="18"/>
        <v>0</v>
      </c>
    </row>
    <row r="319" spans="1:5" ht="15" customHeight="1" x14ac:dyDescent="0.25">
      <c r="A319" s="163" t="s">
        <v>269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5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0</v>
      </c>
      <c r="C321" s="166">
        <f>C320+C319+C318</f>
        <v>0</v>
      </c>
      <c r="D321" s="166">
        <f>D320+D319+D318</f>
        <v>0</v>
      </c>
      <c r="E321" s="167">
        <f t="shared" si="18"/>
        <v>0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1245091.04</v>
      </c>
      <c r="C323" s="181">
        <f>C321+C317+C312+C308+C322</f>
        <v>1245091.04</v>
      </c>
      <c r="D323" s="174">
        <f>D321+D317+D312+D308+D322</f>
        <v>1245091</v>
      </c>
      <c r="E323" s="174">
        <f t="shared" si="18"/>
        <v>-4.0000000037252903E-2</v>
      </c>
    </row>
    <row r="324" spans="1:5" ht="15" customHeight="1" x14ac:dyDescent="0.25">
      <c r="A324" s="192"/>
      <c r="B324" s="193"/>
      <c r="C324" s="193"/>
      <c r="D324" s="193"/>
      <c r="E324" s="193"/>
    </row>
    <row r="326" spans="1:5" ht="15" customHeight="1" x14ac:dyDescent="0.25">
      <c r="A326" s="153" t="s">
        <v>540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tabSelected="1" showOutlineSymbols="0" zoomScaleNormal="100" workbookViewId="0">
      <pane xSplit="1" ySplit="6" topLeftCell="F7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ColWidth="12.44140625" defaultRowHeight="15" customHeight="1" x14ac:dyDescent="0.25"/>
  <cols>
    <col min="1" max="1" width="97" style="424" bestFit="1" customWidth="1"/>
    <col min="2" max="8" width="16.44140625" style="424" customWidth="1"/>
    <col min="9" max="16384" width="12.44140625" style="424"/>
  </cols>
  <sheetData>
    <row r="1" spans="1:11" s="415" customFormat="1" ht="20.100000000000001" customHeight="1" x14ac:dyDescent="0.3">
      <c r="A1" s="411" t="s">
        <v>131</v>
      </c>
      <c r="B1" s="412"/>
      <c r="C1" s="411" t="s">
        <v>79</v>
      </c>
      <c r="D1" s="412"/>
      <c r="E1" s="413"/>
      <c r="F1" s="414" t="s">
        <v>572</v>
      </c>
      <c r="G1" s="413"/>
      <c r="H1" s="414"/>
      <c r="I1" s="412"/>
      <c r="K1" s="412"/>
    </row>
    <row r="2" spans="1:11" s="415" customFormat="1" ht="20.100000000000001" customHeight="1" x14ac:dyDescent="0.3">
      <c r="A2" s="411" t="s">
        <v>473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5">
      <c r="A3" s="416" t="s">
        <v>474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475</v>
      </c>
      <c r="C4" s="419" t="s">
        <v>541</v>
      </c>
      <c r="D4" s="420" t="s">
        <v>135</v>
      </c>
      <c r="E4" s="421" t="s">
        <v>475</v>
      </c>
      <c r="F4" s="422" t="s">
        <v>476</v>
      </c>
      <c r="G4" s="419" t="s">
        <v>541</v>
      </c>
      <c r="H4" s="423" t="s">
        <v>136</v>
      </c>
    </row>
    <row r="5" spans="1:11" ht="15" customHeight="1" x14ac:dyDescent="0.25">
      <c r="A5" s="425" t="s">
        <v>237</v>
      </c>
      <c r="B5" s="426" t="s">
        <v>476</v>
      </c>
      <c r="C5" s="426" t="s">
        <v>477</v>
      </c>
      <c r="D5" s="427" t="s">
        <v>451</v>
      </c>
      <c r="E5" s="428" t="s">
        <v>478</v>
      </c>
      <c r="F5" s="426" t="s">
        <v>479</v>
      </c>
      <c r="G5" s="426" t="s">
        <v>477</v>
      </c>
      <c r="H5" s="546" t="s">
        <v>566</v>
      </c>
    </row>
    <row r="6" spans="1:11" ht="15" customHeight="1" x14ac:dyDescent="0.25">
      <c r="A6" s="429" t="s">
        <v>480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5">
      <c r="A7" s="435" t="s">
        <v>481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5">
      <c r="A8" s="441" t="s">
        <v>326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5">
      <c r="A9" s="442" t="s">
        <v>482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5">
      <c r="A10" s="442" t="s">
        <v>483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5">
      <c r="A11" s="442" t="s">
        <v>484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5">
      <c r="A12" s="442" t="s">
        <v>485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5">
      <c r="A13" s="442" t="s">
        <v>486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5">
      <c r="A14" s="442" t="s">
        <v>487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5">
      <c r="A15" s="442" t="s">
        <v>488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5">
      <c r="A16" s="442" t="s">
        <v>489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5">
      <c r="A17" s="442" t="s">
        <v>490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5">
      <c r="A18" s="442" t="s">
        <v>491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5">
      <c r="A19" s="442" t="s">
        <v>492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5">
      <c r="A20" s="442" t="s">
        <v>493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5">
      <c r="A21" s="442" t="s">
        <v>494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5">
      <c r="A22" s="442" t="s">
        <v>495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5">
      <c r="A23" s="442" t="s">
        <v>496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5">
      <c r="A24" s="442" t="s">
        <v>497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5">
      <c r="A25" s="442" t="s">
        <v>498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5">
      <c r="A26" s="442" t="s">
        <v>499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5">
      <c r="A27" s="442" t="s">
        <v>500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5">
      <c r="A28" s="442" t="s">
        <v>501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502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503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504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505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5">
      <c r="A34" s="435" t="s">
        <v>506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5">
      <c r="A35" s="468" t="s">
        <v>507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5">
      <c r="A36" s="468" t="s">
        <v>508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5">
      <c r="A37" s="442" t="s">
        <v>509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5">
      <c r="A38" s="468" t="s">
        <v>510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5">
      <c r="A39" s="468" t="s">
        <v>511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5">
      <c r="A40" s="468" t="s">
        <v>512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5">
      <c r="A41" s="468" t="s">
        <v>513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5">
      <c r="A42" s="468" t="s">
        <v>514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515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5">
      <c r="A44" s="470" t="s">
        <v>516</v>
      </c>
      <c r="B44" s="435"/>
      <c r="C44" s="436"/>
      <c r="D44" s="437"/>
      <c r="E44" s="438"/>
      <c r="F44" s="439"/>
      <c r="G44" s="436"/>
      <c r="H44" s="459"/>
      <c r="I44" s="435"/>
    </row>
    <row r="45" spans="1:9" ht="15" customHeight="1" x14ac:dyDescent="0.25">
      <c r="A45" s="468" t="s">
        <v>517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5">
      <c r="A46" s="468" t="s">
        <v>518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519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5">
      <c r="A48" s="470" t="s">
        <v>520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5">
      <c r="A49" s="468" t="s">
        <v>521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5">
      <c r="A50" s="468" t="s">
        <v>522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523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0</v>
      </c>
      <c r="F51" s="446">
        <f>SUM(F34:F50)+F32</f>
        <v>0</v>
      </c>
      <c r="G51" s="443">
        <f>IFERROR(H51/(F51+E51),)</f>
        <v>0</v>
      </c>
      <c r="H51" s="472">
        <f>SUM(H34:H50)+H32</f>
        <v>0</v>
      </c>
      <c r="I51" s="435" t="s">
        <v>117</v>
      </c>
    </row>
    <row r="52" spans="1:9" ht="15" customHeight="1" x14ac:dyDescent="0.25">
      <c r="A52" s="466" t="s">
        <v>524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0</v>
      </c>
      <c r="F52" s="446">
        <f>F51+F29</f>
        <v>0</v>
      </c>
      <c r="G52" s="443">
        <f>IFERROR(H52/(F52+E52),)</f>
        <v>0</v>
      </c>
      <c r="H52" s="473">
        <f>H51+H29</f>
        <v>0</v>
      </c>
      <c r="I52" s="435" t="s">
        <v>237</v>
      </c>
    </row>
    <row r="53" spans="1:9" ht="15" customHeight="1" x14ac:dyDescent="0.25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tabSelected="1" zoomScaleNormal="100" workbookViewId="0">
      <pane ySplit="6" topLeftCell="A7" activePane="bottomLeft" state="frozen"/>
      <selection activeCell="E18" sqref="E18"/>
      <selection pane="bottomLeft" activeCell="E18" sqref="E18"/>
    </sheetView>
  </sheetViews>
  <sheetFormatPr defaultColWidth="9.109375" defaultRowHeight="15" x14ac:dyDescent="0.25"/>
  <cols>
    <col min="1" max="1" width="38.6640625" style="481" customWidth="1"/>
    <col min="2" max="2" width="13.5546875" style="481" customWidth="1"/>
    <col min="3" max="3" width="19.5546875" style="481" customWidth="1"/>
    <col min="4" max="4" width="17.33203125" style="481" customWidth="1"/>
    <col min="5" max="5" width="14.109375" style="481" customWidth="1"/>
    <col min="6" max="6" width="15.109375" style="481" customWidth="1"/>
    <col min="7" max="7" width="18.109375" style="481" customWidth="1"/>
    <col min="8" max="8" width="16.33203125" style="481" customWidth="1"/>
    <col min="9" max="16384" width="9.109375" style="481"/>
  </cols>
  <sheetData>
    <row r="1" spans="1:8" s="478" customFormat="1" ht="20.25" customHeight="1" x14ac:dyDescent="0.55000000000000004">
      <c r="A1" s="474" t="s">
        <v>131</v>
      </c>
      <c r="B1" s="475"/>
      <c r="C1" s="474" t="s">
        <v>79</v>
      </c>
      <c r="D1" s="475"/>
      <c r="E1" s="476" t="s">
        <v>572</v>
      </c>
      <c r="F1" s="477"/>
      <c r="G1" s="476"/>
      <c r="H1" s="477"/>
    </row>
    <row r="2" spans="1:8" s="478" customFormat="1" ht="21" customHeight="1" x14ac:dyDescent="0.55000000000000004">
      <c r="A2" s="474" t="s">
        <v>525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55000000000000004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5">
      <c r="A4" s="479" t="s">
        <v>526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3">
      <c r="A5" s="482"/>
      <c r="B5" s="483" t="s">
        <v>475</v>
      </c>
      <c r="C5" s="483" t="s">
        <v>541</v>
      </c>
      <c r="D5" s="484" t="s">
        <v>135</v>
      </c>
      <c r="E5" s="485" t="s">
        <v>475</v>
      </c>
      <c r="F5" s="486" t="s">
        <v>476</v>
      </c>
      <c r="G5" s="483" t="s">
        <v>541</v>
      </c>
      <c r="H5" s="487" t="s">
        <v>136</v>
      </c>
    </row>
    <row r="6" spans="1:8" ht="15.6" x14ac:dyDescent="0.3">
      <c r="A6" s="488" t="s">
        <v>527</v>
      </c>
      <c r="B6" s="489" t="s">
        <v>476</v>
      </c>
      <c r="C6" s="490" t="s">
        <v>477</v>
      </c>
      <c r="D6" s="491" t="s">
        <v>532</v>
      </c>
      <c r="E6" s="492" t="s">
        <v>478</v>
      </c>
      <c r="F6" s="490" t="s">
        <v>479</v>
      </c>
      <c r="G6" s="490" t="s">
        <v>477</v>
      </c>
      <c r="H6" s="547" t="s">
        <v>566</v>
      </c>
    </row>
    <row r="7" spans="1:8" x14ac:dyDescent="0.25">
      <c r="A7" s="493"/>
      <c r="B7" s="494"/>
      <c r="C7" s="493"/>
      <c r="D7" s="495"/>
      <c r="E7" s="496"/>
      <c r="F7" s="494"/>
      <c r="G7" s="497"/>
      <c r="H7" s="497"/>
    </row>
    <row r="8" spans="1:8" x14ac:dyDescent="0.25">
      <c r="A8" s="493"/>
      <c r="B8" s="494"/>
      <c r="C8" s="493"/>
      <c r="D8" s="495"/>
      <c r="E8" s="496"/>
      <c r="F8" s="494"/>
      <c r="G8" s="497"/>
      <c r="H8" s="497"/>
    </row>
    <row r="9" spans="1:8" x14ac:dyDescent="0.25">
      <c r="A9" s="493"/>
      <c r="B9" s="494"/>
      <c r="C9" s="493"/>
      <c r="D9" s="495"/>
      <c r="E9" s="496"/>
      <c r="F9" s="494"/>
      <c r="G9" s="497"/>
      <c r="H9" s="497"/>
    </row>
    <row r="10" spans="1:8" x14ac:dyDescent="0.25">
      <c r="A10" s="493"/>
      <c r="B10" s="494"/>
      <c r="C10" s="493"/>
      <c r="D10" s="495"/>
      <c r="E10" s="496"/>
      <c r="F10" s="494"/>
      <c r="G10" s="497"/>
      <c r="H10" s="497"/>
    </row>
    <row r="11" spans="1:8" x14ac:dyDescent="0.25">
      <c r="A11" s="493"/>
      <c r="B11" s="494"/>
      <c r="C11" s="493"/>
      <c r="D11" s="495"/>
      <c r="E11" s="496"/>
      <c r="F11" s="494"/>
      <c r="G11" s="497"/>
      <c r="H11" s="497"/>
    </row>
    <row r="12" spans="1:8" x14ac:dyDescent="0.25">
      <c r="A12" s="493"/>
      <c r="B12" s="494"/>
      <c r="C12" s="493"/>
      <c r="D12" s="495"/>
      <c r="E12" s="496"/>
      <c r="F12" s="494"/>
      <c r="G12" s="497"/>
      <c r="H12" s="497"/>
    </row>
    <row r="13" spans="1:8" x14ac:dyDescent="0.25">
      <c r="A13" s="493"/>
      <c r="B13" s="494"/>
      <c r="C13" s="493"/>
      <c r="D13" s="495"/>
      <c r="E13" s="496"/>
      <c r="F13" s="494"/>
      <c r="G13" s="497"/>
      <c r="H13" s="497"/>
    </row>
    <row r="14" spans="1:8" x14ac:dyDescent="0.25">
      <c r="A14" s="493"/>
      <c r="B14" s="494"/>
      <c r="C14" s="493"/>
      <c r="D14" s="495"/>
      <c r="E14" s="496"/>
      <c r="F14" s="494"/>
      <c r="G14" s="497"/>
      <c r="H14" s="497"/>
    </row>
    <row r="15" spans="1:8" x14ac:dyDescent="0.25">
      <c r="A15" s="493"/>
      <c r="B15" s="494"/>
      <c r="C15" s="493"/>
      <c r="D15" s="495"/>
      <c r="E15" s="496"/>
      <c r="F15" s="494"/>
      <c r="G15" s="497"/>
      <c r="H15" s="497"/>
    </row>
    <row r="16" spans="1:8" x14ac:dyDescent="0.25">
      <c r="A16" s="493"/>
      <c r="B16" s="494"/>
      <c r="C16" s="493"/>
      <c r="D16" s="495"/>
      <c r="E16" s="496"/>
      <c r="F16" s="494"/>
      <c r="G16" s="497"/>
      <c r="H16" s="497"/>
    </row>
    <row r="17" spans="1:8" x14ac:dyDescent="0.25">
      <c r="A17" s="493"/>
      <c r="B17" s="494"/>
      <c r="C17" s="493"/>
      <c r="D17" s="495"/>
      <c r="E17" s="496"/>
      <c r="F17" s="494"/>
      <c r="G17" s="497"/>
      <c r="H17" s="497"/>
    </row>
    <row r="18" spans="1:8" x14ac:dyDescent="0.25">
      <c r="A18" s="493"/>
      <c r="B18" s="494"/>
      <c r="C18" s="493"/>
      <c r="D18" s="495"/>
      <c r="E18" s="496"/>
      <c r="F18" s="494"/>
      <c r="G18" s="497"/>
      <c r="H18" s="497"/>
    </row>
    <row r="19" spans="1:8" x14ac:dyDescent="0.25">
      <c r="A19" s="493"/>
      <c r="B19" s="494"/>
      <c r="C19" s="493"/>
      <c r="D19" s="495"/>
      <c r="E19" s="496"/>
      <c r="F19" s="494"/>
      <c r="G19" s="497"/>
      <c r="H19" s="497"/>
    </row>
    <row r="20" spans="1:8" x14ac:dyDescent="0.25">
      <c r="A20" s="493"/>
      <c r="B20" s="494"/>
      <c r="C20" s="493"/>
      <c r="D20" s="495"/>
      <c r="E20" s="496"/>
      <c r="F20" s="494"/>
      <c r="G20" s="497"/>
      <c r="H20" s="497"/>
    </row>
    <row r="21" spans="1:8" x14ac:dyDescent="0.25">
      <c r="A21" s="493"/>
      <c r="B21" s="494"/>
      <c r="C21" s="493"/>
      <c r="D21" s="495"/>
      <c r="E21" s="496"/>
      <c r="F21" s="494"/>
      <c r="G21" s="497"/>
      <c r="H21" s="497"/>
    </row>
    <row r="22" spans="1:8" x14ac:dyDescent="0.25">
      <c r="A22" s="493"/>
      <c r="B22" s="494"/>
      <c r="C22" s="493"/>
      <c r="D22" s="495"/>
      <c r="E22" s="496"/>
      <c r="F22" s="494"/>
      <c r="G22" s="497"/>
      <c r="H22" s="497"/>
    </row>
    <row r="23" spans="1:8" x14ac:dyDescent="0.25">
      <c r="A23" s="493"/>
      <c r="B23" s="494"/>
      <c r="C23" s="493"/>
      <c r="D23" s="495"/>
      <c r="E23" s="496"/>
      <c r="F23" s="494"/>
      <c r="G23" s="497"/>
      <c r="H23" s="497"/>
    </row>
    <row r="24" spans="1:8" x14ac:dyDescent="0.25">
      <c r="A24" s="493"/>
      <c r="B24" s="494"/>
      <c r="C24" s="493"/>
      <c r="D24" s="495"/>
      <c r="E24" s="496"/>
      <c r="F24" s="494"/>
      <c r="G24" s="497"/>
      <c r="H24" s="497"/>
    </row>
    <row r="25" spans="1:8" x14ac:dyDescent="0.25">
      <c r="A25" s="493"/>
      <c r="B25" s="494"/>
      <c r="C25" s="493"/>
      <c r="D25" s="495"/>
      <c r="E25" s="496"/>
      <c r="F25" s="494"/>
      <c r="G25" s="497"/>
      <c r="H25" s="497"/>
    </row>
    <row r="26" spans="1:8" x14ac:dyDescent="0.25">
      <c r="A26" s="493"/>
      <c r="B26" s="494"/>
      <c r="C26" s="493"/>
      <c r="D26" s="495"/>
      <c r="E26" s="496"/>
      <c r="F26" s="494"/>
      <c r="G26" s="497"/>
      <c r="H26" s="497"/>
    </row>
    <row r="27" spans="1:8" x14ac:dyDescent="0.25">
      <c r="A27" s="493"/>
      <c r="B27" s="494"/>
      <c r="C27" s="493"/>
      <c r="D27" s="495"/>
      <c r="E27" s="496"/>
      <c r="F27" s="494"/>
      <c r="G27" s="497"/>
      <c r="H27" s="497"/>
    </row>
    <row r="28" spans="1:8" x14ac:dyDescent="0.25">
      <c r="A28" s="493"/>
      <c r="B28" s="494"/>
      <c r="C28" s="493"/>
      <c r="D28" s="495"/>
      <c r="E28" s="496"/>
      <c r="F28" s="494"/>
      <c r="G28" s="497"/>
      <c r="H28" s="497"/>
    </row>
    <row r="29" spans="1:8" x14ac:dyDescent="0.25">
      <c r="A29" s="493"/>
      <c r="B29" s="494"/>
      <c r="C29" s="493"/>
      <c r="D29" s="495"/>
      <c r="E29" s="496"/>
      <c r="F29" s="494"/>
      <c r="G29" s="497"/>
      <c r="H29" s="497"/>
    </row>
    <row r="30" spans="1:8" x14ac:dyDescent="0.25">
      <c r="A30" s="493"/>
      <c r="B30" s="494"/>
      <c r="C30" s="493"/>
      <c r="D30" s="495"/>
      <c r="E30" s="496"/>
      <c r="F30" s="494"/>
      <c r="G30" s="497"/>
      <c r="H30" s="497"/>
    </row>
    <row r="31" spans="1:8" x14ac:dyDescent="0.25">
      <c r="A31" s="493"/>
      <c r="B31" s="494"/>
      <c r="C31" s="493"/>
      <c r="D31" s="495"/>
      <c r="E31" s="496"/>
      <c r="F31" s="494"/>
      <c r="G31" s="497"/>
      <c r="H31" s="497"/>
    </row>
    <row r="32" spans="1:8" x14ac:dyDescent="0.25">
      <c r="A32" s="493"/>
      <c r="B32" s="494"/>
      <c r="C32" s="493"/>
      <c r="D32" s="495"/>
      <c r="E32" s="496"/>
      <c r="F32" s="494"/>
      <c r="G32" s="497"/>
      <c r="H32" s="497"/>
    </row>
    <row r="33" spans="1:8" x14ac:dyDescent="0.25">
      <c r="A33" s="493"/>
      <c r="B33" s="494"/>
      <c r="C33" s="493"/>
      <c r="D33" s="495"/>
      <c r="E33" s="496"/>
      <c r="F33" s="494"/>
      <c r="G33" s="497"/>
      <c r="H33" s="497"/>
    </row>
    <row r="34" spans="1:8" x14ac:dyDescent="0.25">
      <c r="A34" s="493"/>
      <c r="B34" s="494"/>
      <c r="C34" s="493"/>
      <c r="D34" s="495"/>
      <c r="E34" s="496"/>
      <c r="F34" s="494"/>
      <c r="G34" s="497"/>
      <c r="H34" s="497"/>
    </row>
    <row r="35" spans="1:8" x14ac:dyDescent="0.25">
      <c r="A35" s="493"/>
      <c r="B35" s="494"/>
      <c r="C35" s="493"/>
      <c r="D35" s="495"/>
      <c r="E35" s="496"/>
      <c r="F35" s="494"/>
      <c r="G35" s="497"/>
      <c r="H35" s="497"/>
    </row>
    <row r="36" spans="1:8" x14ac:dyDescent="0.25">
      <c r="A36" s="493"/>
      <c r="B36" s="494"/>
      <c r="C36" s="493"/>
      <c r="D36" s="495"/>
      <c r="E36" s="496"/>
      <c r="F36" s="494"/>
      <c r="G36" s="497"/>
      <c r="H36" s="497"/>
    </row>
    <row r="37" spans="1:8" x14ac:dyDescent="0.25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tabSelected="1" view="pageBreakPreview" zoomScale="60" zoomScaleNormal="100" workbookViewId="0">
      <selection activeCell="E18" sqref="E18"/>
    </sheetView>
  </sheetViews>
  <sheetFormatPr defaultColWidth="12.44140625" defaultRowHeight="15" customHeight="1" x14ac:dyDescent="0.25"/>
  <cols>
    <col min="1" max="1" width="74" style="98" customWidth="1"/>
    <col min="2" max="4" width="36.44140625" style="138" customWidth="1"/>
    <col min="5" max="16384" width="12.44140625" style="98"/>
  </cols>
  <sheetData>
    <row r="1" spans="1:6" s="372" customFormat="1" ht="20.100000000000001" customHeight="1" x14ac:dyDescent="0.3">
      <c r="A1" s="366" t="s">
        <v>131</v>
      </c>
      <c r="B1" s="368"/>
      <c r="C1" s="368"/>
      <c r="D1" s="368"/>
    </row>
    <row r="2" spans="1:6" s="372" customFormat="1" ht="20.100000000000001" customHeight="1" x14ac:dyDescent="0.3">
      <c r="A2" s="366" t="s">
        <v>286</v>
      </c>
      <c r="B2" s="369" t="s">
        <v>79</v>
      </c>
      <c r="C2" s="370" t="str">
        <f>Revenue!B2</f>
        <v>LCTCSOnline</v>
      </c>
      <c r="D2" s="371"/>
    </row>
    <row r="3" spans="1:6" s="372" customFormat="1" ht="20.100000000000001" customHeight="1" thickBot="1" x14ac:dyDescent="0.35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289</v>
      </c>
      <c r="B5" s="390" t="s">
        <v>532</v>
      </c>
      <c r="C5" s="509" t="s">
        <v>532</v>
      </c>
      <c r="D5" s="548" t="s">
        <v>566</v>
      </c>
    </row>
    <row r="6" spans="1:6" ht="15" customHeight="1" x14ac:dyDescent="0.25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5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5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5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5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5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5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5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12050</v>
      </c>
      <c r="C13" s="147">
        <f>Instruction!H25+Research!H25+'Public Service'!H25+'Academic Supp'!H25+'Student Services'!H25+'Institutional Supp'!H25+Scholarships!H25+'OP&amp;M'!H25+Hospitals!H25+Transfers!H25+Other!H25</f>
        <v>12050</v>
      </c>
      <c r="D13" s="148">
        <f>Instruction!J25+Research!J25+'Public Service'!J25+'Academic Supp'!J25+'Student Services'!J25+'Institutional Supp'!J25+Scholarships!J25+'OP&amp;M'!J25+Hospitals!J25+Transfers!J25+Other!J25</f>
        <v>12000</v>
      </c>
    </row>
    <row r="14" spans="1:6" ht="15" customHeight="1" x14ac:dyDescent="0.25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30493.039999999997</v>
      </c>
      <c r="C14" s="147">
        <f>Instruction!H26+Research!H26+'Public Service'!H26+'Academic Supp'!H26+'Student Services'!H26+'Institutional Supp'!H26+Scholarships!H26+'OP&amp;M'!H26+Hospitals!H26+Transfers!H26+Other!H26</f>
        <v>30493.039999999997</v>
      </c>
      <c r="D14" s="149">
        <f>Instruction!J26+Research!J26+'Public Service'!J26+'Academic Supp'!J26+'Student Services'!J26+'Institutional Supp'!J26+Scholarships!J26+'OP&amp;M'!J26+Hospitals!J26+Transfers!J26+Other!J26</f>
        <v>30500</v>
      </c>
    </row>
    <row r="15" spans="1:6" s="153" customFormat="1" ht="15" customHeight="1" thickBot="1" x14ac:dyDescent="0.3">
      <c r="A15" s="150" t="s">
        <v>295</v>
      </c>
      <c r="B15" s="151">
        <f>SUM(B6:B14)</f>
        <v>42543.039999999994</v>
      </c>
      <c r="C15" s="151">
        <f>SUM(C6:C14)</f>
        <v>42543.039999999994</v>
      </c>
      <c r="D15" s="152">
        <f>SUM(D6:D14)</f>
        <v>42500</v>
      </c>
    </row>
    <row r="16" spans="1:6" ht="15" customHeight="1" thickTop="1" x14ac:dyDescent="0.25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tabSelected="1" view="pageBreakPreview" zoomScale="60" zoomScaleNormal="100" workbookViewId="0">
      <selection activeCell="E18" sqref="E18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22.8867187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LCTCSOnline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62" t="s">
        <v>568</v>
      </c>
      <c r="D3" s="563"/>
      <c r="E3" s="563"/>
      <c r="F3" s="563"/>
      <c r="G3" s="563"/>
      <c r="H3" s="563"/>
      <c r="I3" s="564"/>
    </row>
    <row r="4" spans="1:9" ht="15" customHeight="1" x14ac:dyDescent="0.25">
      <c r="A4" s="559" t="s">
        <v>117</v>
      </c>
      <c r="B4" s="556" t="s">
        <v>302</v>
      </c>
      <c r="C4" s="565" t="s">
        <v>544</v>
      </c>
      <c r="D4" s="565" t="s">
        <v>340</v>
      </c>
      <c r="E4" s="565" t="s">
        <v>341</v>
      </c>
      <c r="F4" s="565" t="s">
        <v>351</v>
      </c>
      <c r="G4" s="565" t="s">
        <v>344</v>
      </c>
      <c r="H4" s="568" t="s">
        <v>543</v>
      </c>
      <c r="I4" s="571" t="s">
        <v>303</v>
      </c>
    </row>
    <row r="5" spans="1:9" ht="15" customHeight="1" x14ac:dyDescent="0.25">
      <c r="A5" s="560"/>
      <c r="B5" s="557"/>
      <c r="C5" s="566"/>
      <c r="D5" s="566"/>
      <c r="E5" s="566"/>
      <c r="F5" s="566"/>
      <c r="G5" s="566"/>
      <c r="H5" s="569"/>
      <c r="I5" s="572"/>
    </row>
    <row r="6" spans="1:9" ht="15" customHeight="1" thickBot="1" x14ac:dyDescent="0.3">
      <c r="A6" s="561"/>
      <c r="B6" s="558"/>
      <c r="C6" s="567"/>
      <c r="D6" s="567"/>
      <c r="E6" s="567"/>
      <c r="F6" s="567"/>
      <c r="G6" s="567"/>
      <c r="H6" s="570"/>
      <c r="I6" s="573"/>
    </row>
    <row r="7" spans="1:9" ht="15" customHeight="1" x14ac:dyDescent="0.25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304</v>
      </c>
      <c r="H10" s="127">
        <f>Athletics!R11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tabSelected="1" view="pageBreakPreview" zoomScale="60" zoomScaleNormal="100" workbookViewId="0">
      <selection activeCell="E18" sqref="E18"/>
    </sheetView>
  </sheetViews>
  <sheetFormatPr defaultColWidth="9.109375" defaultRowHeight="15" customHeight="1" x14ac:dyDescent="0.25"/>
  <cols>
    <col min="1" max="1" width="48.44140625" style="102" customWidth="1"/>
    <col min="2" max="2" width="23.44140625" style="102" customWidth="1"/>
    <col min="3" max="3" width="23.886718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LCTCSOnline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77" t="s">
        <v>568</v>
      </c>
      <c r="C3" s="578"/>
      <c r="D3" s="578"/>
      <c r="E3" s="578"/>
      <c r="F3" s="578"/>
      <c r="G3" s="578"/>
      <c r="H3" s="578"/>
      <c r="I3" s="578"/>
      <c r="J3" s="579"/>
      <c r="K3" s="98"/>
      <c r="L3" s="98"/>
      <c r="M3" s="98"/>
      <c r="N3" s="98"/>
      <c r="O3" s="98"/>
      <c r="P3" s="98"/>
    </row>
    <row r="4" spans="1:16" ht="15" customHeight="1" thickTop="1" x14ac:dyDescent="0.25">
      <c r="A4" s="574" t="s">
        <v>325</v>
      </c>
      <c r="B4" s="580" t="s">
        <v>542</v>
      </c>
      <c r="C4" s="565" t="s">
        <v>544</v>
      </c>
      <c r="D4" s="565" t="s">
        <v>340</v>
      </c>
      <c r="E4" s="565" t="s">
        <v>350</v>
      </c>
      <c r="F4" s="565" t="s">
        <v>341</v>
      </c>
      <c r="G4" s="565" t="s">
        <v>351</v>
      </c>
      <c r="H4" s="565" t="s">
        <v>344</v>
      </c>
      <c r="I4" s="568" t="s">
        <v>543</v>
      </c>
      <c r="J4" s="571" t="s">
        <v>303</v>
      </c>
    </row>
    <row r="5" spans="1:16" ht="15" customHeight="1" x14ac:dyDescent="0.25">
      <c r="A5" s="575"/>
      <c r="B5" s="581"/>
      <c r="C5" s="566"/>
      <c r="D5" s="566"/>
      <c r="E5" s="566"/>
      <c r="F5" s="566"/>
      <c r="G5" s="566"/>
      <c r="H5" s="566"/>
      <c r="I5" s="569"/>
      <c r="J5" s="572"/>
    </row>
    <row r="6" spans="1:16" ht="15" customHeight="1" thickBot="1" x14ac:dyDescent="0.3">
      <c r="A6" s="576"/>
      <c r="B6" s="582"/>
      <c r="C6" s="567"/>
      <c r="D6" s="567"/>
      <c r="E6" s="567"/>
      <c r="F6" s="567"/>
      <c r="G6" s="567"/>
      <c r="H6" s="567"/>
      <c r="I6" s="570"/>
      <c r="J6" s="573"/>
    </row>
    <row r="7" spans="1:16" ht="15" customHeight="1" x14ac:dyDescent="0.25">
      <c r="A7" s="108" t="s">
        <v>327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1" si="0">SUM(B7:I7)</f>
        <v>0</v>
      </c>
    </row>
    <row r="8" spans="1:16" ht="15" customHeight="1" x14ac:dyDescent="0.25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tabSelected="1" view="pageBreakPreview" zoomScale="60" zoomScaleNormal="100" workbookViewId="0">
      <selection activeCell="E18" sqref="E18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LCTCSOnline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62" t="s">
        <v>533</v>
      </c>
      <c r="D3" s="563"/>
      <c r="E3" s="563"/>
      <c r="F3" s="563"/>
      <c r="G3" s="563"/>
      <c r="H3" s="563"/>
      <c r="I3" s="564"/>
    </row>
    <row r="4" spans="1:9" ht="15" customHeight="1" x14ac:dyDescent="0.25">
      <c r="A4" s="559" t="s">
        <v>117</v>
      </c>
      <c r="B4" s="556" t="s">
        <v>302</v>
      </c>
      <c r="C4" s="565" t="s">
        <v>544</v>
      </c>
      <c r="D4" s="565" t="s">
        <v>340</v>
      </c>
      <c r="E4" s="565" t="s">
        <v>341</v>
      </c>
      <c r="F4" s="565" t="s">
        <v>351</v>
      </c>
      <c r="G4" s="565" t="s">
        <v>344</v>
      </c>
      <c r="H4" s="568" t="s">
        <v>543</v>
      </c>
      <c r="I4" s="571" t="s">
        <v>303</v>
      </c>
    </row>
    <row r="5" spans="1:9" ht="15" customHeight="1" x14ac:dyDescent="0.25">
      <c r="A5" s="560"/>
      <c r="B5" s="557"/>
      <c r="C5" s="566"/>
      <c r="D5" s="566"/>
      <c r="E5" s="566"/>
      <c r="F5" s="566"/>
      <c r="G5" s="566"/>
      <c r="H5" s="569"/>
      <c r="I5" s="572"/>
    </row>
    <row r="6" spans="1:9" ht="15" customHeight="1" thickBot="1" x14ac:dyDescent="0.3">
      <c r="A6" s="561"/>
      <c r="B6" s="558"/>
      <c r="C6" s="567"/>
      <c r="D6" s="567"/>
      <c r="E6" s="567"/>
      <c r="F6" s="567"/>
      <c r="G6" s="567"/>
      <c r="H6" s="570"/>
      <c r="I6" s="573"/>
    </row>
    <row r="7" spans="1:9" ht="15" customHeight="1" x14ac:dyDescent="0.25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tabSelected="1" view="pageBreakPreview" zoomScale="60" zoomScaleNormal="100" workbookViewId="0">
      <selection activeCell="E18" sqref="E18"/>
    </sheetView>
  </sheetViews>
  <sheetFormatPr defaultColWidth="9.109375" defaultRowHeight="15" customHeight="1" x14ac:dyDescent="0.25"/>
  <cols>
    <col min="1" max="1" width="36.109375" style="102" customWidth="1"/>
    <col min="2" max="3" width="23.886718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LCTCSOnline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77" t="s">
        <v>533</v>
      </c>
      <c r="C3" s="578"/>
      <c r="D3" s="578"/>
      <c r="E3" s="578"/>
      <c r="F3" s="578"/>
      <c r="G3" s="578"/>
      <c r="H3" s="578"/>
      <c r="I3" s="578"/>
      <c r="J3" s="579"/>
      <c r="K3" s="98"/>
      <c r="L3" s="98"/>
      <c r="M3" s="98"/>
      <c r="N3" s="98"/>
      <c r="O3" s="98"/>
      <c r="P3" s="98"/>
    </row>
    <row r="4" spans="1:16" ht="15" customHeight="1" thickTop="1" x14ac:dyDescent="0.25">
      <c r="A4" s="574" t="s">
        <v>325</v>
      </c>
      <c r="B4" s="580" t="s">
        <v>542</v>
      </c>
      <c r="C4" s="565" t="s">
        <v>544</v>
      </c>
      <c r="D4" s="565" t="s">
        <v>340</v>
      </c>
      <c r="E4" s="565" t="s">
        <v>350</v>
      </c>
      <c r="F4" s="565" t="s">
        <v>341</v>
      </c>
      <c r="G4" s="565" t="s">
        <v>351</v>
      </c>
      <c r="H4" s="565" t="s">
        <v>344</v>
      </c>
      <c r="I4" s="568" t="s">
        <v>543</v>
      </c>
      <c r="J4" s="571" t="s">
        <v>303</v>
      </c>
    </row>
    <row r="5" spans="1:16" ht="15" customHeight="1" x14ac:dyDescent="0.25">
      <c r="A5" s="575"/>
      <c r="B5" s="581"/>
      <c r="C5" s="566"/>
      <c r="D5" s="566"/>
      <c r="E5" s="566"/>
      <c r="F5" s="566"/>
      <c r="G5" s="566"/>
      <c r="H5" s="566"/>
      <c r="I5" s="569"/>
      <c r="J5" s="572"/>
    </row>
    <row r="6" spans="1:16" ht="15" customHeight="1" thickBot="1" x14ac:dyDescent="0.3">
      <c r="A6" s="576"/>
      <c r="B6" s="582"/>
      <c r="C6" s="567"/>
      <c r="D6" s="567"/>
      <c r="E6" s="567"/>
      <c r="F6" s="567"/>
      <c r="G6" s="567"/>
      <c r="H6" s="567"/>
      <c r="I6" s="570"/>
      <c r="J6" s="573"/>
    </row>
    <row r="7" spans="1:16" ht="15" customHeight="1" x14ac:dyDescent="0.25">
      <c r="A7" s="108" t="s">
        <v>327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1" si="0">SUM(B7:I7)</f>
        <v>0</v>
      </c>
    </row>
    <row r="8" spans="1:16" ht="15" customHeight="1" x14ac:dyDescent="0.25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355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tabSelected="1" view="pageBreakPreview" zoomScale="60" zoomScaleNormal="100" workbookViewId="0">
      <selection activeCell="E18" sqref="E18"/>
    </sheetView>
  </sheetViews>
  <sheetFormatPr defaultColWidth="9.109375" defaultRowHeight="15" customHeight="1" x14ac:dyDescent="0.25"/>
  <cols>
    <col min="1" max="1" width="17.88671875" style="98" customWidth="1"/>
    <col min="2" max="2" width="52.664062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LCTCSOnline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62" t="s">
        <v>571</v>
      </c>
      <c r="D3" s="563"/>
      <c r="E3" s="563"/>
      <c r="F3" s="563"/>
      <c r="G3" s="563"/>
      <c r="H3" s="563"/>
      <c r="I3" s="564"/>
    </row>
    <row r="4" spans="1:9" ht="15" customHeight="1" x14ac:dyDescent="0.25">
      <c r="A4" s="559" t="s">
        <v>117</v>
      </c>
      <c r="B4" s="556" t="s">
        <v>302</v>
      </c>
      <c r="C4" s="565" t="s">
        <v>544</v>
      </c>
      <c r="D4" s="565" t="s">
        <v>340</v>
      </c>
      <c r="E4" s="565" t="s">
        <v>341</v>
      </c>
      <c r="F4" s="565" t="s">
        <v>351</v>
      </c>
      <c r="G4" s="565" t="s">
        <v>344</v>
      </c>
      <c r="H4" s="568" t="s">
        <v>543</v>
      </c>
      <c r="I4" s="571" t="s">
        <v>303</v>
      </c>
    </row>
    <row r="5" spans="1:9" ht="15" customHeight="1" x14ac:dyDescent="0.25">
      <c r="A5" s="560"/>
      <c r="B5" s="557"/>
      <c r="C5" s="566"/>
      <c r="D5" s="566"/>
      <c r="E5" s="566"/>
      <c r="F5" s="566"/>
      <c r="G5" s="566"/>
      <c r="H5" s="569"/>
      <c r="I5" s="572"/>
    </row>
    <row r="6" spans="1:9" ht="15" customHeight="1" thickBot="1" x14ac:dyDescent="0.3">
      <c r="A6" s="561"/>
      <c r="B6" s="558"/>
      <c r="C6" s="567"/>
      <c r="D6" s="567"/>
      <c r="E6" s="567"/>
      <c r="F6" s="567"/>
      <c r="G6" s="567"/>
      <c r="H6" s="570"/>
      <c r="I6" s="573"/>
    </row>
    <row r="7" spans="1:9" ht="15" customHeight="1" x14ac:dyDescent="0.25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tabSelected="1" view="pageBreakPreview" zoomScale="60" zoomScaleNormal="100" workbookViewId="0">
      <selection activeCell="E18" sqref="E18"/>
    </sheetView>
  </sheetViews>
  <sheetFormatPr defaultColWidth="9.109375" defaultRowHeight="15" customHeight="1" x14ac:dyDescent="0.25"/>
  <cols>
    <col min="1" max="1" width="38.109375" style="102" customWidth="1"/>
    <col min="2" max="10" width="21.88671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LCTCSOnline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62" t="s">
        <v>571</v>
      </c>
      <c r="C3" s="563"/>
      <c r="D3" s="563"/>
      <c r="E3" s="563"/>
      <c r="F3" s="563"/>
      <c r="G3" s="563"/>
      <c r="H3" s="563"/>
      <c r="I3" s="563"/>
      <c r="J3" s="564"/>
      <c r="K3" s="98"/>
      <c r="L3" s="98"/>
      <c r="M3" s="98"/>
      <c r="N3" s="98"/>
      <c r="O3" s="98"/>
      <c r="P3" s="98"/>
    </row>
    <row r="4" spans="1:16" ht="15" customHeight="1" thickTop="1" x14ac:dyDescent="0.25">
      <c r="A4" s="574" t="s">
        <v>325</v>
      </c>
      <c r="B4" s="580" t="s">
        <v>542</v>
      </c>
      <c r="C4" s="565" t="s">
        <v>544</v>
      </c>
      <c r="D4" s="565" t="s">
        <v>340</v>
      </c>
      <c r="E4" s="565" t="s">
        <v>350</v>
      </c>
      <c r="F4" s="565" t="s">
        <v>341</v>
      </c>
      <c r="G4" s="565" t="s">
        <v>351</v>
      </c>
      <c r="H4" s="565" t="s">
        <v>344</v>
      </c>
      <c r="I4" s="568" t="s">
        <v>543</v>
      </c>
      <c r="J4" s="571" t="s">
        <v>303</v>
      </c>
    </row>
    <row r="5" spans="1:16" ht="15" customHeight="1" x14ac:dyDescent="0.25">
      <c r="A5" s="575"/>
      <c r="B5" s="581"/>
      <c r="C5" s="566"/>
      <c r="D5" s="566"/>
      <c r="E5" s="566"/>
      <c r="F5" s="566"/>
      <c r="G5" s="566"/>
      <c r="H5" s="566"/>
      <c r="I5" s="569"/>
      <c r="J5" s="572"/>
    </row>
    <row r="6" spans="1:16" ht="15" customHeight="1" thickBot="1" x14ac:dyDescent="0.3">
      <c r="A6" s="576"/>
      <c r="B6" s="582"/>
      <c r="C6" s="567"/>
      <c r="D6" s="567"/>
      <c r="E6" s="567"/>
      <c r="F6" s="567"/>
      <c r="G6" s="567"/>
      <c r="H6" s="567"/>
      <c r="I6" s="570"/>
      <c r="J6" s="573"/>
    </row>
    <row r="7" spans="1:16" ht="15" customHeight="1" x14ac:dyDescent="0.25">
      <c r="A7" s="108" t="s">
        <v>327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1">
        <f t="shared" ref="J7:J21" si="0">SUM(B7:I7)</f>
        <v>0</v>
      </c>
    </row>
    <row r="8" spans="1:16" ht="15" customHeight="1" x14ac:dyDescent="0.25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331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 t="shared" ref="E22" si="2"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tabSelected="1" zoomScaleNormal="100" workbookViewId="0">
      <selection activeCell="E18" sqref="E18"/>
    </sheetView>
  </sheetViews>
  <sheetFormatPr defaultRowHeight="14.4" x14ac:dyDescent="0.3"/>
  <cols>
    <col min="1" max="1" width="43.44140625" customWidth="1"/>
    <col min="2" max="2" width="22.109375" customWidth="1"/>
  </cols>
  <sheetData>
    <row r="1" spans="1:11" x14ac:dyDescent="0.3">
      <c r="A1" s="6" t="s">
        <v>549</v>
      </c>
      <c r="D1" s="1"/>
      <c r="F1" s="8" t="s">
        <v>130</v>
      </c>
      <c r="G1" s="8"/>
      <c r="H1" s="8"/>
      <c r="I1" s="8"/>
      <c r="J1" s="8"/>
      <c r="K1" s="8"/>
    </row>
    <row r="2" spans="1:11" x14ac:dyDescent="0.3">
      <c r="A2" s="6" t="s">
        <v>79</v>
      </c>
      <c r="B2" s="9" t="str">
        <f>Revenue!B2</f>
        <v>LCTCSOnline</v>
      </c>
      <c r="C2" s="4"/>
      <c r="D2" s="1"/>
      <c r="F2" s="8"/>
      <c r="G2" s="8"/>
      <c r="H2" s="8"/>
      <c r="I2" s="8"/>
      <c r="J2" s="8"/>
      <c r="K2" s="8"/>
    </row>
    <row r="3" spans="1:11" x14ac:dyDescent="0.3">
      <c r="A3" s="6" t="s">
        <v>116</v>
      </c>
      <c r="B3" s="7" t="str">
        <f>Revenue!B3</f>
        <v>649-10C0</v>
      </c>
      <c r="D3" s="1"/>
      <c r="F3" s="8"/>
      <c r="G3" s="8"/>
      <c r="H3" s="8"/>
      <c r="I3" s="8"/>
      <c r="J3" s="8"/>
      <c r="K3" s="8"/>
    </row>
    <row r="4" spans="1:11" ht="15" thickBot="1" x14ac:dyDescent="0.35"/>
    <row r="5" spans="1:11" x14ac:dyDescent="0.3">
      <c r="A5" s="52" t="s">
        <v>423</v>
      </c>
      <c r="B5" s="53" t="s">
        <v>424</v>
      </c>
    </row>
    <row r="6" spans="1:11" x14ac:dyDescent="0.3">
      <c r="A6" s="60" t="s">
        <v>425</v>
      </c>
      <c r="B6" s="54"/>
    </row>
    <row r="7" spans="1:11" x14ac:dyDescent="0.3">
      <c r="A7" s="60" t="s">
        <v>447</v>
      </c>
      <c r="B7" s="54"/>
    </row>
    <row r="8" spans="1:11" ht="14.25" customHeight="1" x14ac:dyDescent="0.3">
      <c r="A8" s="60" t="s">
        <v>428</v>
      </c>
      <c r="B8" s="55"/>
    </row>
    <row r="9" spans="1:11" ht="14.25" customHeight="1" x14ac:dyDescent="0.3">
      <c r="A9" s="60" t="s">
        <v>450</v>
      </c>
      <c r="B9" s="55"/>
    </row>
    <row r="10" spans="1:11" x14ac:dyDescent="0.3">
      <c r="A10" s="60" t="s">
        <v>426</v>
      </c>
      <c r="B10" s="54"/>
    </row>
    <row r="11" spans="1:11" x14ac:dyDescent="0.3">
      <c r="A11" s="60" t="s">
        <v>427</v>
      </c>
      <c r="B11" s="54"/>
    </row>
    <row r="12" spans="1:11" x14ac:dyDescent="0.3">
      <c r="A12" s="60" t="s">
        <v>429</v>
      </c>
      <c r="B12" s="54"/>
    </row>
    <row r="13" spans="1:11" x14ac:dyDescent="0.3">
      <c r="A13" s="60" t="s">
        <v>430</v>
      </c>
      <c r="B13" s="54"/>
    </row>
    <row r="14" spans="1:11" x14ac:dyDescent="0.3">
      <c r="A14" s="60" t="s">
        <v>431</v>
      </c>
      <c r="B14" s="54"/>
    </row>
    <row r="15" spans="1:11" x14ac:dyDescent="0.3">
      <c r="A15" s="60" t="s">
        <v>432</v>
      </c>
      <c r="B15" s="54"/>
    </row>
    <row r="16" spans="1:11" x14ac:dyDescent="0.3">
      <c r="A16" s="60" t="s">
        <v>433</v>
      </c>
      <c r="B16" s="54"/>
    </row>
    <row r="17" spans="1:2" x14ac:dyDescent="0.3">
      <c r="A17" s="60" t="s">
        <v>434</v>
      </c>
      <c r="B17" s="54"/>
    </row>
    <row r="18" spans="1:2" x14ac:dyDescent="0.3">
      <c r="A18" s="60" t="s">
        <v>435</v>
      </c>
      <c r="B18" s="54"/>
    </row>
    <row r="19" spans="1:2" x14ac:dyDescent="0.3">
      <c r="A19" s="60" t="s">
        <v>436</v>
      </c>
      <c r="B19" s="54"/>
    </row>
    <row r="20" spans="1:2" ht="15.75" customHeight="1" x14ac:dyDescent="0.3">
      <c r="A20" s="60" t="s">
        <v>437</v>
      </c>
      <c r="B20" s="54"/>
    </row>
    <row r="21" spans="1:2" x14ac:dyDescent="0.3">
      <c r="A21" s="60" t="s">
        <v>438</v>
      </c>
      <c r="B21" s="54"/>
    </row>
    <row r="22" spans="1:2" x14ac:dyDescent="0.3">
      <c r="A22" s="60" t="s">
        <v>439</v>
      </c>
      <c r="B22" s="54"/>
    </row>
    <row r="23" spans="1:2" x14ac:dyDescent="0.3">
      <c r="A23" s="61" t="s">
        <v>440</v>
      </c>
      <c r="B23" s="56"/>
    </row>
    <row r="24" spans="1:2" ht="15" thickBot="1" x14ac:dyDescent="0.35">
      <c r="A24" s="61" t="s">
        <v>441</v>
      </c>
      <c r="B24" s="56">
        <f>B32</f>
        <v>0</v>
      </c>
    </row>
    <row r="25" spans="1:2" ht="15" thickBot="1" x14ac:dyDescent="0.35">
      <c r="A25" s="57" t="s">
        <v>442</v>
      </c>
      <c r="B25" s="58">
        <f>SUM(B6:B24)</f>
        <v>0</v>
      </c>
    </row>
    <row r="28" spans="1:2" x14ac:dyDescent="0.3">
      <c r="A28" s="9" t="s">
        <v>443</v>
      </c>
    </row>
    <row r="29" spans="1:2" x14ac:dyDescent="0.3">
      <c r="A29" t="s">
        <v>444</v>
      </c>
      <c r="B29" s="59">
        <v>0</v>
      </c>
    </row>
    <row r="30" spans="1:2" x14ac:dyDescent="0.3">
      <c r="A30" t="s">
        <v>445</v>
      </c>
      <c r="B30" s="59">
        <v>0</v>
      </c>
    </row>
    <row r="31" spans="1:2" x14ac:dyDescent="0.3">
      <c r="A31" t="s">
        <v>446</v>
      </c>
      <c r="B31" s="59">
        <v>0</v>
      </c>
    </row>
    <row r="32" spans="1:2" x14ac:dyDescent="0.3">
      <c r="A32" t="s">
        <v>303</v>
      </c>
      <c r="B32" s="62">
        <f>SUM(B29:B31)</f>
        <v>0</v>
      </c>
    </row>
  </sheetData>
  <pageMargins left="0.7" right="0.7" top="0.75" bottom="0.75" header="0.3" footer="0.3"/>
  <pageSetup orientation="portrait" r:id="rId1"/>
  <rowBreaks count="1" manualBreakCount="1">
    <brk id="3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Mandated Costs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Joel Watkins</cp:lastModifiedBy>
  <cp:lastPrinted>2024-09-13T21:11:59Z</cp:lastPrinted>
  <dcterms:created xsi:type="dcterms:W3CDTF">2010-02-11T21:59:50Z</dcterms:created>
  <dcterms:modified xsi:type="dcterms:W3CDTF">2024-09-13T21:12:14Z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2024-07-19T14:42:03Z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d7b7ce21-6cee-4650-8cd3-aba3158c30fa</vt:lpwstr>
  </property>
  <property fmtid="{D5CDD505-2E9C-101B-9397-08002B2CF9AE}" pid="8" name="MSIP_Label_61e177c7-5db1-4c4e-b2e8-e8708abdfe99_ContentBits">
    <vt:lpwstr>0</vt:lpwstr>
  </property>
</Properties>
</file>